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6.2026\"/>
    </mc:Choice>
  </mc:AlternateContent>
  <bookViews>
    <workbookView xWindow="0" yWindow="60" windowWidth="17520" windowHeight="6945" tabRatio="890" activeTab="6"/>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'!$A$1:$G$90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G44" i="61" l="1"/>
  <c r="D17" i="44" l="1"/>
  <c r="D43" i="44" l="1"/>
  <c r="F39" i="44"/>
  <c r="D27" i="44" l="1"/>
  <c r="D19" i="44"/>
  <c r="D28" i="44" l="1"/>
  <c r="J85" i="61"/>
  <c r="F71" i="61"/>
  <c r="D17" i="50"/>
  <c r="D17" i="43"/>
  <c r="D16" i="47"/>
  <c r="D17" i="46"/>
  <c r="A5" i="46"/>
  <c r="F51" i="61" l="1"/>
  <c r="D21" i="44" l="1"/>
  <c r="D20" i="44"/>
  <c r="D51" i="61" l="1"/>
  <c r="D54" i="61" s="1"/>
  <c r="F73" i="61" l="1"/>
  <c r="F74" i="61"/>
  <c r="F54" i="61"/>
  <c r="F73" i="46" l="1"/>
  <c r="G73" i="46"/>
  <c r="D73" i="46"/>
  <c r="E73" i="46" l="1"/>
  <c r="B14" i="47" l="1"/>
  <c r="B13" i="47"/>
  <c r="A5" i="47"/>
  <c r="C14" i="61" l="1"/>
  <c r="C13" i="61"/>
  <c r="A5" i="61"/>
  <c r="F75" i="61" l="1"/>
  <c r="F72" i="61"/>
  <c r="F64" i="61"/>
  <c r="F82" i="61"/>
  <c r="F81" i="61"/>
  <c r="F80" i="61"/>
  <c r="F68" i="61"/>
  <c r="D68" i="61"/>
  <c r="D64" i="61"/>
  <c r="D69" i="61" l="1"/>
  <c r="F69" i="61"/>
  <c r="F84" i="61"/>
  <c r="F78" i="61"/>
  <c r="F85" i="61" s="1"/>
  <c r="G51" i="61" s="1"/>
  <c r="G73" i="61" l="1"/>
  <c r="G38" i="61" l="1"/>
  <c r="G41" i="61"/>
  <c r="G43" i="61"/>
  <c r="G49" i="61"/>
  <c r="G32" i="61"/>
  <c r="G36" i="61"/>
  <c r="G39" i="61"/>
  <c r="G40" i="61"/>
  <c r="G45" i="61"/>
  <c r="G47" i="61"/>
  <c r="G50" i="61"/>
  <c r="G34" i="61"/>
  <c r="G37" i="61"/>
  <c r="G42" i="61"/>
  <c r="G46" i="61"/>
  <c r="G48" i="61"/>
  <c r="G33" i="61"/>
  <c r="G35" i="61"/>
  <c r="G19" i="61"/>
  <c r="G54" i="61"/>
  <c r="G31" i="61"/>
  <c r="G21" i="61"/>
  <c r="G68" i="61"/>
  <c r="G78" i="61"/>
  <c r="G74" i="61"/>
  <c r="G75" i="61"/>
  <c r="G20" i="61"/>
  <c r="G22" i="61"/>
  <c r="G84" i="61"/>
  <c r="G81" i="61"/>
  <c r="G23" i="61"/>
  <c r="G24" i="61"/>
  <c r="G82" i="61"/>
  <c r="G64" i="61"/>
  <c r="G25" i="61"/>
  <c r="G72" i="61"/>
  <c r="G26" i="61"/>
  <c r="G57" i="61"/>
  <c r="G27" i="61"/>
  <c r="G67" i="61"/>
  <c r="G28" i="61"/>
  <c r="G80" i="61"/>
  <c r="G71" i="61"/>
  <c r="G29" i="61"/>
  <c r="G30" i="61"/>
  <c r="G69" i="61"/>
  <c r="G85" i="61" l="1"/>
  <c r="D25" i="44" l="1"/>
  <c r="D24" i="44"/>
  <c r="D23" i="44"/>
  <c r="D22" i="44"/>
  <c r="D34" i="44" l="1"/>
  <c r="D36" i="44"/>
  <c r="D29" i="44"/>
  <c r="D31" i="44"/>
  <c r="D30" i="44" s="1"/>
  <c r="C14" i="44"/>
  <c r="C13" i="44"/>
  <c r="A5" i="44"/>
  <c r="G13" i="42"/>
  <c r="G12" i="42"/>
  <c r="A4" i="42"/>
  <c r="C14" i="50"/>
  <c r="C13" i="50"/>
  <c r="A5" i="50"/>
  <c r="C14" i="43"/>
  <c r="C13" i="43"/>
  <c r="A5" i="43"/>
  <c r="D32" i="44" l="1"/>
  <c r="D39" i="44"/>
  <c r="D38" i="44" s="1"/>
  <c r="D37" i="44" l="1"/>
</calcChain>
</file>

<file path=xl/sharedStrings.xml><?xml version="1.0" encoding="utf-8"?>
<sst xmlns="http://schemas.openxmlformats.org/spreadsheetml/2006/main" count="1092" uniqueCount="791">
  <si>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</si>
  <si>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</si>
  <si>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</si>
  <si>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</si>
  <si>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</si>
  <si>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</si>
  <si>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</si>
  <si>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</si>
  <si>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</si>
  <si>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</si>
  <si>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</si>
  <si>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</si>
  <si>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</si>
  <si>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</si>
  <si>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</si>
  <si>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</si>
  <si>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</si>
  <si>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</si>
  <si>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</si>
  <si>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</si>
  <si>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</si>
  <si>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</si>
  <si>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</si>
  <si>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</si>
  <si>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</si>
  <si>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</si>
  <si>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</si>
  <si>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</si>
  <si>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</si>
  <si>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</si>
  <si>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</si>
  <si>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</si>
  <si>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</si>
  <si>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</si>
  <si>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</si>
  <si>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</si>
  <si>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</si>
  <si>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</si>
  <si>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</si>
  <si>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</si>
  <si>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</si>
  <si>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</si>
  <si>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</si>
  <si>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</si>
  <si>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</si>
  <si>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</si>
  <si>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</si>
  <si>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</si>
  <si>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</si>
  <si>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</si>
  <si>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</si>
  <si>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</si>
  <si>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</si>
  <si>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</si>
  <si>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</si>
  <si>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</si>
  <si>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</si>
  <si>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</si>
  <si>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</si>
  <si>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</si>
  <si>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</si>
  <si>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</si>
  <si>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</si>
  <si>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</si>
  <si>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</si>
  <si>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</si>
  <si>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</si>
  <si>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</si>
  <si>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</si>
  <si>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</si>
  <si>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</si>
  <si>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</si>
  <si>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</si>
  <si>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</si>
  <si>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</si>
  <si>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</si>
  <si>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</si>
  <si>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</si>
  <si>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</si>
  <si>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</si>
  <si>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</si>
  <si>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</si>
  <si>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</si>
  <si>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</si>
  <si>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</si>
  <si>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</si>
  <si>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</si>
  <si>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</si>
  <si>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</si>
  <si>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</si>
  <si>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</si>
  <si>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</si>
  <si>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</si>
  <si>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</si>
  <si>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</si>
  <si>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</si>
  <si>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</si>
  <si>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</si>
  <si>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</si>
  <si>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</si>
  <si>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</si>
  <si>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</si>
  <si>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</si>
  <si>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</si>
  <si>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</si>
  <si>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</si>
  <si>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</si>
  <si>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</si>
  <si>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</si>
  <si>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</si>
  <si>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</si>
  <si>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</si>
  <si>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</si>
  <si>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</si>
  <si>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</si>
  <si>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</si>
  <si>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</si>
  <si>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</si>
  <si>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</si>
  <si>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</si>
  <si>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</si>
  <si>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</si>
  <si>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</si>
  <si>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</si>
  <si>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</si>
  <si>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</si>
  <si>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</si>
  <si>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</si>
  <si>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</si>
  <si>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</si>
  <si>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</si>
  <si>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</si>
  <si>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</si>
  <si>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</si>
  <si>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</si>
  <si>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</si>
  <si>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</si>
  <si>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</si>
  <si>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</si>
  <si>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</si>
  <si>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</si>
  <si>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</si>
  <si>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</si>
  <si>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</si>
  <si>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</si>
  <si>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</si>
  <si>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</si>
  <si>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</si>
  <si>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</si>
  <si>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</si>
  <si>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</si>
  <si>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</si>
  <si>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</si>
  <si>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</si>
  <si>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</si>
  <si>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</si>
  <si>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</si>
  <si>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</si>
  <si>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</si>
  <si>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</si>
  <si>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</si>
  <si>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</si>
  <si>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</si>
  <si>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</si>
  <si>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</si>
  <si>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</si>
  <si>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</si>
  <si>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</si>
  <si>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</si>
  <si>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</si>
  <si>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</si>
  <si>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</si>
  <si>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</si>
  <si>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</si>
  <si>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</si>
  <si>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</si>
  <si>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</si>
  <si>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</si>
  <si>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</si>
  <si>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</si>
  <si>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</si>
  <si>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</si>
  <si>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</si>
  <si>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</si>
  <si>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</si>
  <si>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</si>
  <si>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</si>
  <si>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</si>
  <si>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</si>
  <si>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</si>
  <si>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</si>
  <si>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</si>
  <si>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</si>
  <si>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</si>
  <si>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</si>
  <si>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</si>
  <si>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</si>
  <si>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</si>
  <si>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</si>
  <si>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</si>
  <si>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</si>
  <si>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</si>
  <si>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</si>
  <si>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</si>
  <si>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</si>
  <si>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</si>
  <si>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</si>
  <si>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</si>
  <si>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</si>
  <si>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</si>
  <si>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</si>
  <si>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</si>
  <si>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</si>
  <si>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</si>
  <si>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</si>
  <si>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</si>
  <si>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</si>
  <si>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</si>
  <si>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</si>
  <si>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</si>
  <si>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</si>
  <si>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</si>
  <si>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</si>
  <si>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</si>
  <si>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</si>
  <si>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</si>
  <si>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</si>
  <si>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</si>
  <si>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</si>
  <si>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</si>
  <si>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</si>
  <si>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</si>
  <si>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</si>
  <si>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</si>
  <si>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</si>
  <si>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</si>
  <si>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</si>
  <si>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</si>
  <si>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</si>
  <si>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</si>
  <si>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</si>
  <si>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</si>
  <si>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</si>
  <si>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</si>
  <si>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</si>
  <si>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</si>
  <si>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</si>
  <si>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</si>
  <si>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</si>
  <si>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</si>
  <si>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</si>
  <si>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</si>
  <si>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</si>
  <si>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</si>
  <si>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</si>
  <si>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</si>
  <si>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</si>
  <si>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</si>
  <si>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</si>
  <si>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</si>
  <si>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</si>
  <si>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</si>
  <si>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</si>
  <si>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</si>
  <si>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</si>
  <si>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</si>
  <si>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</si>
  <si>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</si>
  <si>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</si>
  <si>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</si>
  <si>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</si>
  <si>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</si>
  <si>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</si>
  <si>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</si>
  <si>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</si>
  <si>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</si>
  <si>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</si>
  <si>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</si>
  <si>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</si>
  <si>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</si>
  <si>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</si>
  <si>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</si>
  <si>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</si>
  <si>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</si>
  <si>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</si>
  <si>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</si>
  <si>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</si>
  <si>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</si>
  <si>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</si>
  <si>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</si>
  <si>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</si>
  <si>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</si>
  <si>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</si>
  <si>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</si>
  <si>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</si>
  <si>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</si>
  <si>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</si>
  <si>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</si>
  <si>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</si>
  <si>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</si>
  <si>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</si>
  <si>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</si>
  <si>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</si>
  <si>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</si>
  <si>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</si>
  <si>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</si>
  <si>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</si>
  <si>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</si>
  <si>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</si>
  <si>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</si>
  <si>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</si>
  <si>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</si>
  <si>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</si>
  <si>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</si>
  <si>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</si>
  <si>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</si>
  <si>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</si>
  <si>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</si>
  <si>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</si>
  <si>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</si>
  <si>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</si>
  <si>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</si>
  <si>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</si>
  <si>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</si>
  <si>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</si>
  <si>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</si>
  <si>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</si>
  <si>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</si>
  <si>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</si>
  <si>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</si>
  <si>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</si>
  <si>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</si>
  <si>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</si>
  <si>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</si>
  <si>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</si>
  <si>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</si>
  <si>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</si>
  <si>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</si>
  <si>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</si>
  <si>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</si>
  <si>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</si>
  <si>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</si>
  <si>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</si>
  <si>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</si>
  <si>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</si>
  <si>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</si>
  <si>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</si>
  <si>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</si>
  <si>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</si>
  <si>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</si>
  <si>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</si>
  <si>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</si>
  <si>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</si>
  <si>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</si>
  <si>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</si>
  <si>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</si>
  <si>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</si>
  <si>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</si>
  <si>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</si>
  <si>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</si>
  <si>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</si>
  <si>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</si>
  <si>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</si>
  <si>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</si>
  <si>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</si>
  <si>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</si>
  <si>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</si>
  <si>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</si>
  <si>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</si>
  <si>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</si>
  <si>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</si>
  <si>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</si>
  <si>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</si>
  <si>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</si>
  <si>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</si>
  <si>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</si>
  <si>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</si>
  <si>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</si>
  <si>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</si>
  <si>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</si>
  <si>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</si>
  <si>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</si>
  <si>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</si>
  <si>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</si>
  <si>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</si>
  <si>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</si>
  <si>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</si>
  <si>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</si>
  <si>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</si>
  <si>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</si>
  <si>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</si>
  <si>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</si>
  <si>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</si>
  <si>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</si>
  <si>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</si>
  <si>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</si>
  <si>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</si>
  <si>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</si>
  <si>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</si>
  <si>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</si>
  <si>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</si>
  <si>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</si>
  <si>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</si>
  <si>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</si>
  <si>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</si>
  <si>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</si>
  <si>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</si>
  <si>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</si>
  <si>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</si>
  <si>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</si>
  <si>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</si>
  <si>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</si>
  <si>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</si>
  <si>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</si>
  <si>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</si>
  <si>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</si>
  <si>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</si>
  <si>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</si>
  <si>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</si>
  <si>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</si>
  <si>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</si>
  <si>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</si>
  <si>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</si>
  <si>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</si>
  <si>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</si>
  <si>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</si>
  <si>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</si>
  <si>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</si>
  <si>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</si>
  <si>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</si>
  <si>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</si>
  <si>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</si>
  <si>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</si>
  <si>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</si>
  <si>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</si>
  <si>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</si>
  <si>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</si>
  <si>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</si>
  <si>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</si>
  <si>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</si>
  <si>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</si>
  <si>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</si>
  <si>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</si>
  <si>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</si>
  <si>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</si>
  <si>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</si>
  <si>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</si>
  <si>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</si>
  <si>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</si>
  <si>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</si>
  <si>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</si>
  <si>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</si>
  <si>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</si>
  <si>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</si>
  <si>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</si>
  <si>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</si>
  <si>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</si>
  <si>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</si>
  <si>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</si>
  <si>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</si>
  <si>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</si>
  <si>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</si>
  <si>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</si>
  <si>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</si>
  <si>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</si>
  <si>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</si>
  <si>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</si>
  <si>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</si>
  <si>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</si>
  <si>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</si>
  <si>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</si>
  <si>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</si>
  <si>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</si>
  <si>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</si>
  <si>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</si>
  <si>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</si>
  <si>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</si>
  <si>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</si>
  <si>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</si>
  <si>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</si>
  <si>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</si>
  <si>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</si>
  <si>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</si>
  <si>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</si>
  <si>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</si>
  <si>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</si>
  <si>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</si>
  <si>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</si>
  <si>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</si>
  <si>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</si>
  <si>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</si>
  <si>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</si>
  <si>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</si>
  <si>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</si>
  <si>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</si>
  <si>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</si>
  <si>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</si>
  <si>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</si>
  <si>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</si>
  <si>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</si>
  <si>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</si>
  <si>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</si>
  <si>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</si>
  <si>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</si>
  <si>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</si>
  <si>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</si>
  <si>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</si>
  <si>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</si>
  <si>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</si>
  <si>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</si>
  <si>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</si>
  <si>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</si>
  <si>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</si>
  <si>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</si>
  <si>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</si>
  <si>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</si>
  <si>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</si>
  <si>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</si>
  <si>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</si>
  <si>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</si>
  <si>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</si>
  <si>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</si>
  <si>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</si>
  <si>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</si>
  <si>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</si>
  <si>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</si>
  <si>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</si>
  <si>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</si>
  <si>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</si>
  <si>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</si>
  <si>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</si>
  <si>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</si>
  <si>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</si>
  <si>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</si>
  <si>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</si>
  <si>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</si>
  <si>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</si>
  <si>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</si>
  <si>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</si>
  <si>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</si>
  <si>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</si>
  <si>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</si>
  <si>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</si>
  <si>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</si>
  <si>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</si>
  <si>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</si>
  <si>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</si>
  <si>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</si>
  <si>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</si>
  <si>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</si>
  <si>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</si>
  <si>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</si>
  <si>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</si>
  <si>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</si>
  <si>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</si>
  <si>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</si>
  <si>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</si>
  <si>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</si>
  <si>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</si>
  <si>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</si>
  <si>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</si>
  <si>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</si>
  <si>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</si>
  <si>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</si>
  <si>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</si>
  <si>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</si>
  <si>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</si>
  <si>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</si>
  <si>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</si>
  <si>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</si>
  <si>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</si>
  <si>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</si>
  <si>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</si>
  <si>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</si>
  <si>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</si>
  <si>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</si>
  <si>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</si>
  <si>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</si>
  <si>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</si>
  <si>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</si>
  <si>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</si>
  <si>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</si>
  <si>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</si>
  <si>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</si>
  <si>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</si>
  <si>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</si>
  <si>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</si>
  <si>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</si>
  <si>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</si>
  <si>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</si>
  <si>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</si>
  <si>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</si>
  <si>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</si>
  <si>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</si>
  <si>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</si>
  <si>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</si>
  <si>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</si>
  <si>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</si>
  <si>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</si>
  <si>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</si>
  <si>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</si>
  <si>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</si>
  <si>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</si>
  <si>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</si>
  <si>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</si>
  <si>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</si>
  <si>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</si>
  <si>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</si>
  <si>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</si>
  <si>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</si>
  <si>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</si>
  <si>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</si>
  <si>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</si>
  <si>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</si>
  <si>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</si>
  <si>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</si>
  <si>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</si>
  <si>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</si>
  <si>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</si>
  <si>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</si>
  <si>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</si>
  <si>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</si>
  <si>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</si>
  <si>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</si>
  <si>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</si>
  <si>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</si>
  <si>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</si>
  <si>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</si>
  <si>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</si>
  <si>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</si>
  <si>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</si>
  <si>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</si>
  <si>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</si>
  <si>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</si>
  <si>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</si>
  <si>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</si>
  <si>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</si>
  <si>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</si>
  <si>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</si>
  <si>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</si>
  <si>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</si>
  <si>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</si>
  <si>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</si>
  <si>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</si>
  <si>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</si>
  <si>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</si>
  <si>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</si>
  <si>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</si>
  <si>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</si>
  <si>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</si>
  <si>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</si>
  <si>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</si>
  <si>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</si>
  <si>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</si>
  <si>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</si>
  <si>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</si>
  <si>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</si>
  <si>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</si>
  <si>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</si>
  <si>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</si>
  <si>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</si>
  <si>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</si>
  <si>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</si>
  <si>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</si>
  <si>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</si>
  <si>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</si>
  <si>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</si>
  <si>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</si>
  <si>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</si>
  <si>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</si>
  <si>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</si>
  <si>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</si>
  <si>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</si>
  <si>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</si>
  <si>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</si>
  <si>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</si>
  <si>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</si>
  <si>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</si>
  <si>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</si>
  <si>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</si>
  <si>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</si>
  <si>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</si>
  <si>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</si>
  <si>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</si>
  <si>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</si>
  <si>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</si>
  <si>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</si>
  <si>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</si>
  <si>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</si>
  <si>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</si>
  <si>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</si>
  <si>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</si>
  <si>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</si>
  <si>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</si>
  <si>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</si>
  <si>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</si>
  <si>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</si>
  <si>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</si>
  <si>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</si>
  <si>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</si>
  <si>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</si>
  <si>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</si>
  <si>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</si>
  <si>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</si>
  <si>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</si>
  <si>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</si>
  <si>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</si>
  <si>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</si>
  <si>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</si>
  <si>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</si>
  <si>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</si>
  <si>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</si>
  <si>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</si>
  <si>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</si>
  <si>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</si>
  <si>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</si>
  <si>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</si>
  <si>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</si>
  <si>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</si>
  <si>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</si>
  <si>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</si>
  <si>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</si>
  <si>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</si>
  <si>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</si>
  <si>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</si>
  <si>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</si>
  <si>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</si>
  <si>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</si>
  <si>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</si>
  <si>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</si>
  <si>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</si>
  <si>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</si>
  <si>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</si>
  <si>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</si>
  <si>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</si>
  <si>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</si>
  <si>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</si>
  <si>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</si>
  <si>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</si>
  <si>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</si>
  <si>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</si>
  <si>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</si>
  <si>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</si>
  <si>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</si>
  <si>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</si>
  <si>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</si>
  <si>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</si>
  <si>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</si>
  <si>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</si>
  <si>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</si>
  <si>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</si>
  <si>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</si>
  <si>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</si>
  <si>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</si>
  <si>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</si>
  <si>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</si>
  <si>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</si>
  <si>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</si>
  <si>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VIB</t>
  </si>
  <si>
    <t xml:space="preserve">     MBB</t>
  </si>
  <si>
    <t xml:space="preserve">     DGC</t>
  </si>
  <si>
    <t xml:space="preserve">     HHS</t>
  </si>
  <si>
    <t xml:space="preserve">     NLG</t>
  </si>
  <si>
    <t xml:space="preserve">     NTP</t>
  </si>
  <si>
    <t xml:space="preserve">     SHB</t>
  </si>
  <si>
    <t xml:space="preserve">     SSI</t>
  </si>
  <si>
    <t xml:space="preserve">     CTG</t>
  </si>
  <si>
    <t xml:space="preserve">     VCG</t>
  </si>
  <si>
    <t xml:space="preserve">     VIX</t>
  </si>
  <si>
    <t>Khưu Kim Huê</t>
  </si>
  <si>
    <t>CII425021</t>
  </si>
  <si>
    <t>Năm 2026
Year 2026</t>
  </si>
  <si>
    <t xml:space="preserve">     KBC</t>
  </si>
  <si>
    <t xml:space="preserve">     MWG</t>
  </si>
  <si>
    <t xml:space="preserve">     TCX</t>
  </si>
  <si>
    <t xml:space="preserve">     VCI</t>
  </si>
  <si>
    <t xml:space="preserve">     VNM</t>
  </si>
  <si>
    <t xml:space="preserve">     VPB</t>
  </si>
  <si>
    <t xml:space="preserve">     CTD</t>
  </si>
  <si>
    <t xml:space="preserve">     MCH</t>
  </si>
  <si>
    <t xml:space="preserve">     PC1</t>
  </si>
  <si>
    <t xml:space="preserve">     PNJ</t>
  </si>
  <si>
    <t xml:space="preserve">     FPT</t>
  </si>
  <si>
    <t xml:space="preserve">     NKG</t>
  </si>
  <si>
    <t>Tháng 05 năm 2026
May 2026</t>
  </si>
  <si>
    <t>Ngày 31 tháng 05 năm 2026
As at 31 May 2026</t>
  </si>
  <si>
    <t>Tại ngày 30 tháng 06 năm 2026/As at 30 June 2026</t>
  </si>
  <si>
    <t>Tháng 06 năm 2026/June 2026</t>
  </si>
  <si>
    <t>Tháng 06 năm 2025
June 2025</t>
  </si>
  <si>
    <t xml:space="preserve">     DHC</t>
  </si>
  <si>
    <t>Ngày 03 tháng 07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</si>
</sst>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 _₫_-;\-* #,##0.00\ _₫_-;_-* &quot;-&quot;??\ _₫_-;_-@_-"/>
    <numFmt numFmtId="171" formatCode="_(* #,##0_);_(* \(#,##0\);_(* &quot;-&quot;??_);_(@_)"/>
    <numFmt numFmtId="172" formatCode="_(* #,##0.00_);_(* \(#,##0.00\);_(* &quot;-&quot;_);_(@_)"/>
    <numFmt numFmtId="173" formatCode="&quot;\&quot;#,##0;[Red]&quot;\&quot;&quot;\&quot;\-#,##0"/>
    <numFmt numFmtId="174" formatCode="&quot;\&quot;#,##0.00;[Red]&quot;\&quot;\-#,##0.00"/>
    <numFmt numFmtId="175" formatCode="0.0"/>
    <numFmt numFmtId="176" formatCode="&quot;\&quot;#,##0;[Red]&quot;\&quot;\-#,##0"/>
    <numFmt numFmtId="177" formatCode="#,##0;[Red]&quot;-&quot;#,##0"/>
    <numFmt numFmtId="178" formatCode="0.000"/>
    <numFmt numFmtId="179" formatCode="#,##0.00;[Red]&quot;-&quot;#,##0.00"/>
    <numFmt numFmtId="180" formatCode="mmm"/>
    <numFmt numFmtId="181" formatCode="#,##0;\(#,##0\)"/>
    <numFmt numFmtId="182" formatCode="_(* #.##0_);_(* \(#.##0\);_(* &quot;-&quot;_);_(@_)"/>
    <numFmt numFmtId="183" formatCode="_ &quot;R&quot;\ * #,##0_ ;_ &quot;R&quot;\ * \-#,##0_ ;_ &quot;R&quot;\ * &quot;-&quot;_ ;_ @_ "/>
    <numFmt numFmtId="184" formatCode="\$#&quot;,&quot;##0\ ;\(\$#&quot;,&quot;##0\)"/>
    <numFmt numFmtId="185" formatCode="\t0.00%"/>
    <numFmt numFmtId="186" formatCode="_-* #,##0\ _D_M_-;\-* #,##0\ _D_M_-;_-* &quot;-&quot;\ _D_M_-;_-@_-"/>
    <numFmt numFmtId="187" formatCode="_-* #,##0.00\ _D_M_-;\-* #,##0.00\ _D_M_-;_-* &quot;-&quot;??\ _D_M_-;_-@_-"/>
    <numFmt numFmtId="188" formatCode="\t#\ ??/??"/>
    <numFmt numFmtId="189" formatCode="_-[$€-2]* #,##0.00_-;\-[$€-2]* #,##0.00_-;_-[$€-2]* &quot;-&quot;??_-"/>
    <numFmt numFmtId="190" formatCode="#,##0\ "/>
    <numFmt numFmtId="191" formatCode="#."/>
    <numFmt numFmtId="192" formatCode="#,###"/>
    <numFmt numFmtId="193" formatCode="_-&quot;$&quot;* #,##0_-;\-&quot;$&quot;* #,##0_-;_-&quot;$&quot;* &quot;-&quot;_-;_-@_-"/>
    <numFmt numFmtId="194" formatCode="_-&quot;$&quot;* #,##0.00_-;\-&quot;$&quot;* #,##0.00_-;_-&quot;$&quot;* &quot;-&quot;??_-;_-@_-"/>
    <numFmt numFmtId="195" formatCode="#,##0\ &quot;F&quot;;[Red]\-#,##0\ &quot;F&quot;"/>
    <numFmt numFmtId="196" formatCode="#,##0.000;[Red]#,##0.000"/>
    <numFmt numFmtId="197" formatCode="0.00_)"/>
    <numFmt numFmtId="198" formatCode="#,##0.0;[Red]#,##0.0"/>
    <numFmt numFmtId="199" formatCode="0.000%"/>
    <numFmt numFmtId="200" formatCode="0%_);\(0%\)"/>
    <numFmt numFmtId="201" formatCode="d"/>
    <numFmt numFmtId="202" formatCode="#"/>
    <numFmt numFmtId="203" formatCode="&quot;¡Ì&quot;#,##0;[Red]\-&quot;¡Ì&quot;#,##0"/>
    <numFmt numFmtId="204" formatCode="#,##0.00\ &quot;F&quot;;[Red]\-#,##0.00\ &quot;F&quot;"/>
    <numFmt numFmtId="205" formatCode="_-* #,##0\ &quot;F&quot;_-;\-* #,##0\ &quot;F&quot;_-;_-* &quot;-&quot;\ &quot;F&quot;_-;_-@_-"/>
    <numFmt numFmtId="206" formatCode="#,##0.00\ &quot;F&quot;;\-#,##0.00\ &quot;F&quot;"/>
    <numFmt numFmtId="207" formatCode="_-* #,##0\ &quot;DM&quot;_-;\-* #,##0\ &quot;DM&quot;_-;_-* &quot;-&quot;\ &quot;DM&quot;_-;_-@_-"/>
    <numFmt numFmtId="208" formatCode="_-* #,##0.00\ &quot;DM&quot;_-;\-* #,##0.00\ &quot;DM&quot;_-;_-* &quot;-&quot;??\ &quot;DM&quot;_-;_-@_-"/>
    <numFmt numFmtId="209" formatCode="_ * #,##0.00_ ;_ * \-#,##0.00_ ;_ * &quot;-&quot;??_ ;_ @_ "/>
    <numFmt numFmtId="210" formatCode="_ * #,##0_ ;_ * \-#,##0_ ;_ * &quot;-&quot;_ ;_ @_ "/>
    <numFmt numFmtId="211" formatCode="#,##0\ &quot;$&quot;_);[Red]\(#,##0\ &quot;$&quot;\)"/>
    <numFmt numFmtId="212" formatCode="_(* #,##0.0_);_(* \(#,##0.0\);_(* &quot;-&quot;??_);_(@_)"/>
    <numFmt numFmtId="213" formatCode="#,##0.####"/>
    <numFmt numFmtId="214" formatCode="_(* #,##0.000_);_(* \(#,##0.000\);_(* &quot;-&quot;??_);_(@_)"/>
    <numFmt numFmtId="215" formatCode="#,##0.00[$%-409]_);\(#,##0.00\)[$%-409]"/>
    <numFmt numFmtId="216" formatCode="0.0000%"/>
    <numFmt numFmtId="217" formatCode="[$-409]dd\ mmmm\ yyyy;@"/>
    <numFmt numFmtId="218" formatCode="#,##0,_);[Red]\(#,##0,\)"/>
    <numFmt numFmtId="219" formatCode="&quot;$&quot;#,##0.00"/>
    <numFmt numFmtId="220" formatCode="_-* #,##0.00\ _X_D_R_-;\-* #,##0.00\ _X_D_R_-;_-* &quot;-&quot;??\ _X_D_R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169" fontId="59" fillId="0" borderId="0" quotePrefix="1" applyFont="0" applyFill="0" applyBorder="0" applyAlignment="0">
      <protection locked="0"/>
    </xf>
    <xf numFmtId="169" fontId="72" fillId="0" borderId="0" applyFont="0" applyFill="0" applyBorder="0" applyAlignment="0" applyProtection="0"/>
    <xf numFmtId="169" fontId="71" fillId="0" borderId="0" applyFont="0" applyFill="0" applyBorder="0" applyAlignment="0" applyProtection="0"/>
    <xf numFmtId="169" fontId="72" fillId="0" borderId="0" applyFont="0" applyFill="0" applyBorder="0" applyAlignment="0" applyProtection="0"/>
    <xf numFmtId="169"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169"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71" fillId="0" borderId="0" applyFont="0" applyFill="0" applyBorder="0" applyAlignment="0" applyProtection="0"/>
    <xf numFmtId="0" fontId="37" fillId="0" borderId="0"/>
    <xf numFmtId="0" fontId="116" fillId="0" borderId="0">
      <alignment vertical="top"/>
    </xf>
    <xf numFmtId="169" fontId="71"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1" fontId="112" fillId="0" borderId="0" applyFont="0" applyFill="0" applyBorder="0" applyAlignment="0" applyProtection="0"/>
    <xf numFmtId="0" fontId="37" fillId="0" borderId="0"/>
    <xf numFmtId="165"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73"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7" fontId="120" fillId="0" borderId="0" applyFont="0" applyFill="0" applyBorder="0" applyAlignment="0" applyProtection="0"/>
    <xf numFmtId="178" fontId="59" fillId="0" borderId="0" applyFont="0" applyFill="0" applyBorder="0" applyAlignment="0" applyProtection="0"/>
    <xf numFmtId="0" fontId="119" fillId="0" borderId="0" applyFont="0" applyFill="0" applyBorder="0" applyAlignment="0" applyProtection="0"/>
    <xf numFmtId="179" fontId="120" fillId="0" borderId="0" applyFont="0" applyFill="0" applyBorder="0" applyAlignment="0" applyProtection="0"/>
    <xf numFmtId="0" fontId="119" fillId="0" borderId="0"/>
    <xf numFmtId="0" fontId="122" fillId="0" borderId="0"/>
    <xf numFmtId="0" fontId="119" fillId="0" borderId="0"/>
    <xf numFmtId="37" fontId="123" fillId="0" borderId="0"/>
    <xf numFmtId="180" fontId="59" fillId="0" borderId="0" applyFill="0" applyBorder="0" applyAlignment="0"/>
    <xf numFmtId="0" fontId="124" fillId="0" borderId="0"/>
    <xf numFmtId="1" fontId="125" fillId="0" borderId="4" applyBorder="0"/>
    <xf numFmtId="169" fontId="37" fillId="0" borderId="0" applyFont="0" applyFill="0" applyBorder="0" applyAlignment="0" applyProtection="0"/>
    <xf numFmtId="169" fontId="59" fillId="0" borderId="0" applyFont="0" applyFill="0" applyBorder="0" applyAlignment="0" applyProtection="0"/>
    <xf numFmtId="181" fontId="118" fillId="0" borderId="0"/>
    <xf numFmtId="182"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3" fontId="129" fillId="0" borderId="0" applyFont="0" applyFill="0" applyBorder="0" applyAlignment="0" applyProtection="0"/>
    <xf numFmtId="184" fontId="59" fillId="0" borderId="0" applyFont="0" applyFill="0" applyBorder="0" applyAlignment="0" applyProtection="0"/>
    <xf numFmtId="185" fontId="59" fillId="0" borderId="0"/>
    <xf numFmtId="0" fontId="59" fillId="0" borderId="0" applyFont="0" applyFill="0" applyBorder="0" applyAlignment="0" applyProtection="0"/>
    <xf numFmtId="186" fontId="59" fillId="0" borderId="0" applyFont="0" applyFill="0" applyBorder="0" applyAlignment="0" applyProtection="0"/>
    <xf numFmtId="187" fontId="59" fillId="0" borderId="0" applyFont="0" applyFill="0" applyBorder="0" applyAlignment="0" applyProtection="0"/>
    <xf numFmtId="188" fontId="59" fillId="0" borderId="0"/>
    <xf numFmtId="0" fontId="130" fillId="0" borderId="0" applyNumberFormat="0" applyAlignment="0">
      <alignment horizontal="left"/>
    </xf>
    <xf numFmtId="189" fontId="69" fillId="0" borderId="0" applyFont="0" applyFill="0" applyBorder="0" applyAlignment="0" applyProtection="0"/>
    <xf numFmtId="2" fontId="59" fillId="0" borderId="0" applyFont="0" applyFill="0" applyBorder="0" applyAlignment="0" applyProtection="0"/>
    <xf numFmtId="190"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91" fontId="134" fillId="0" borderId="0">
      <protection locked="0"/>
    </xf>
    <xf numFmtId="191" fontId="134" fillId="0" borderId="0">
      <protection locked="0"/>
    </xf>
    <xf numFmtId="10" fontId="131" fillId="42" borderId="1" applyNumberFormat="0" applyBorder="0" applyAlignment="0" applyProtection="0"/>
    <xf numFmtId="180" fontId="135" fillId="43" borderId="0"/>
    <xf numFmtId="180" fontId="135" fillId="44" borderId="0"/>
    <xf numFmtId="41" fontId="59" fillId="0" borderId="0" applyFont="0" applyFill="0" applyBorder="0" applyAlignment="0" applyProtection="0"/>
    <xf numFmtId="43" fontId="59" fillId="0" borderId="0" applyFont="0" applyFill="0" applyBorder="0" applyAlignment="0" applyProtection="0"/>
    <xf numFmtId="0" fontId="136" fillId="0" borderId="26"/>
    <xf numFmtId="192" fontId="137" fillId="0" borderId="27"/>
    <xf numFmtId="193" fontId="59" fillId="0" borderId="0" applyFont="0" applyFill="0" applyBorder="0" applyAlignment="0" applyProtection="0"/>
    <xf numFmtId="194" fontId="59" fillId="0" borderId="0" applyFont="0" applyFill="0" applyBorder="0" applyAlignment="0" applyProtection="0"/>
    <xf numFmtId="195" fontId="138" fillId="0" borderId="0" applyFont="0" applyFill="0" applyBorder="0" applyAlignment="0" applyProtection="0"/>
    <xf numFmtId="196"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7"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8" fontId="138" fillId="0" borderId="0" applyFont="0" applyFill="0" applyBorder="0" applyAlignment="0" applyProtection="0"/>
    <xf numFmtId="199"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200"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164" fontId="144" fillId="0" borderId="0"/>
    <xf numFmtId="0" fontId="143" fillId="0" borderId="0" applyNumberFormat="0" applyFont="0" applyFill="0" applyBorder="0" applyAlignment="0" applyProtection="0">
      <alignment horizontal="left"/>
    </xf>
    <xf numFmtId="201" fontId="59" fillId="0" borderId="0" applyNumberFormat="0" applyFill="0" applyBorder="0" applyAlignment="0" applyProtection="0">
      <alignment horizontal="left"/>
    </xf>
    <xf numFmtId="202" fontId="145" fillId="0" borderId="0" applyFont="0" applyFill="0" applyBorder="0" applyAlignment="0" applyProtection="0"/>
    <xf numFmtId="0" fontId="143" fillId="0" borderId="0" applyFont="0" applyFill="0" applyBorder="0" applyAlignment="0" applyProtection="0"/>
    <xf numFmtId="203" fontId="129" fillId="0" borderId="0" applyFont="0" applyFill="0" applyBorder="0" applyAlignment="0" applyProtection="0"/>
    <xf numFmtId="0" fontId="136" fillId="0" borderId="0"/>
    <xf numFmtId="40" fontId="146" fillId="0" borderId="0" applyBorder="0">
      <alignment horizontal="right"/>
    </xf>
    <xf numFmtId="204" fontId="129" fillId="0" borderId="12">
      <alignment horizontal="right" vertical="center"/>
    </xf>
    <xf numFmtId="205"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5" fontId="129" fillId="0" borderId="0"/>
    <xf numFmtId="206" fontId="129" fillId="0" borderId="1"/>
    <xf numFmtId="0" fontId="149" fillId="45" borderId="1">
      <alignment horizontal="left" vertical="center"/>
    </xf>
    <xf numFmtId="164" fontId="150" fillId="0" borderId="3">
      <alignment horizontal="left" vertical="top"/>
    </xf>
    <xf numFmtId="164" fontId="117" fillId="0" borderId="30">
      <alignment horizontal="left" vertical="top"/>
    </xf>
    <xf numFmtId="0" fontId="151" fillId="0" borderId="30">
      <alignment horizontal="left" vertical="center"/>
    </xf>
    <xf numFmtId="207" fontId="59" fillId="0" borderId="0" applyFont="0" applyFill="0" applyBorder="0" applyAlignment="0" applyProtection="0"/>
    <xf numFmtId="208" fontId="59" fillId="0" borderId="0" applyFont="0" applyFill="0" applyBorder="0" applyAlignment="0" applyProtection="0"/>
    <xf numFmtId="0" fontId="152" fillId="0" borderId="0">
      <alignment vertical="center"/>
    </xf>
    <xf numFmtId="166" fontId="153" fillId="0" borderId="0" applyFont="0" applyFill="0" applyBorder="0" applyAlignment="0" applyProtection="0"/>
    <xf numFmtId="168"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166" fontId="59" fillId="0" borderId="0" applyFont="0" applyFill="0" applyBorder="0" applyAlignment="0" applyProtection="0"/>
    <xf numFmtId="168" fontId="59" fillId="0" borderId="0" applyFont="0" applyFill="0" applyBorder="0" applyAlignment="0" applyProtection="0"/>
    <xf numFmtId="0" fontId="159" fillId="0" borderId="0"/>
    <xf numFmtId="0" fontId="139" fillId="0" borderId="0"/>
    <xf numFmtId="41" fontId="112" fillId="0" borderId="0" applyFont="0" applyFill="0" applyBorder="0" applyAlignment="0" applyProtection="0"/>
    <xf numFmtId="43" fontId="112" fillId="0" borderId="0" applyFont="0" applyFill="0" applyBorder="0" applyAlignment="0" applyProtection="0"/>
    <xf numFmtId="209" fontId="59" fillId="0" borderId="0" applyFont="0" applyFill="0" applyBorder="0" applyAlignment="0" applyProtection="0"/>
    <xf numFmtId="210" fontId="59" fillId="0" borderId="0" applyFont="0" applyFill="0" applyBorder="0" applyAlignment="0" applyProtection="0"/>
    <xf numFmtId="0" fontId="160" fillId="0" borderId="0"/>
    <xf numFmtId="193" fontId="112" fillId="0" borderId="0" applyFont="0" applyFill="0" applyBorder="0" applyAlignment="0" applyProtection="0"/>
    <xf numFmtId="211" fontId="114" fillId="0" borderId="0" applyFont="0" applyFill="0" applyBorder="0" applyAlignment="0" applyProtection="0"/>
    <xf numFmtId="194" fontId="112" fillId="0" borderId="0" applyFont="0" applyFill="0" applyBorder="0" applyAlignment="0" applyProtection="0"/>
    <xf numFmtId="168" fontId="59" fillId="0" borderId="0" applyFont="0" applyFill="0" applyBorder="0" applyAlignment="0" applyProtection="0"/>
    <xf numFmtId="166" fontId="59"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2"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2"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71" fontId="59" fillId="47" borderId="31" applyNumberFormat="0" applyFont="0" applyFill="0" applyBorder="0" applyAlignment="0" applyProtection="0">
      <alignment vertical="center"/>
    </xf>
    <xf numFmtId="171"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71"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2"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2"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71"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3" fontId="59" fillId="48" borderId="31" applyNumberFormat="0" applyFont="0" applyFill="0" applyBorder="0" applyAlignment="0" applyProtection="0">
      <alignment vertical="center"/>
    </xf>
    <xf numFmtId="171" fontId="59" fillId="48" borderId="31" applyNumberFormat="0" applyFont="0" applyFill="0" applyBorder="0" applyAlignment="0" applyProtection="0">
      <alignment vertical="center"/>
    </xf>
    <xf numFmtId="169" fontId="71"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169" fontId="162"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59" fillId="0" borderId="0"/>
    <xf numFmtId="0" fontId="59" fillId="0" borderId="0"/>
    <xf numFmtId="169" fontId="59" fillId="0" borderId="0" applyFont="0" applyFill="0" applyBorder="0" applyAlignment="0" applyProtection="0"/>
    <xf numFmtId="9" fontId="37" fillId="0" borderId="0" applyFont="0" applyFill="0" applyBorder="0" applyAlignment="0" applyProtection="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169" fontId="59" fillId="0" borderId="0" applyFont="0" applyFill="0" applyBorder="0" applyAlignment="0" applyProtection="0"/>
    <xf numFmtId="0" fontId="59" fillId="0" borderId="0"/>
    <xf numFmtId="0" fontId="37" fillId="0" borderId="0"/>
    <xf numFmtId="169" fontId="37" fillId="0" borderId="0" applyFont="0" applyFill="0" applyBorder="0" applyAlignment="0" applyProtection="0"/>
    <xf numFmtId="169"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169" fontId="59"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169" fontId="37" fillId="0" borderId="0" applyFont="0" applyFill="0" applyBorder="0" applyAlignment="0" applyProtection="0"/>
    <xf numFmtId="16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1"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169" fontId="37" fillId="0" borderId="0" applyFont="0" applyFill="0" applyBorder="0" applyAlignment="0" applyProtection="0"/>
    <xf numFmtId="16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16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169"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169" fontId="59" fillId="0" borderId="0" applyFont="0" applyFill="0" applyBorder="0" applyAlignment="0" applyProtection="0"/>
    <xf numFmtId="169" fontId="36" fillId="0" borderId="0" applyFont="0" applyFill="0" applyBorder="0" applyAlignment="0" applyProtection="0"/>
    <xf numFmtId="169" fontId="71"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59" fillId="0" borderId="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169" fontId="36" fillId="0" borderId="0" applyFont="0" applyFill="0" applyBorder="0" applyAlignment="0" applyProtection="0"/>
    <xf numFmtId="169" fontId="71"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71"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33" borderId="0" applyNumberFormat="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30" borderId="0" applyNumberFormat="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169" fontId="36" fillId="0" borderId="0" applyFont="0" applyFill="0" applyBorder="0" applyAlignment="0" applyProtection="0"/>
    <xf numFmtId="0" fontId="36" fillId="30" borderId="0" applyNumberFormat="0" applyBorder="0" applyAlignment="0" applyProtection="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162" fillId="0" borderId="0" applyFont="0" applyFill="0" applyBorder="0" applyAlignment="0" applyProtection="0"/>
    <xf numFmtId="169"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7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71"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162" fillId="0" borderId="0">
      <alignment vertical="top"/>
    </xf>
    <xf numFmtId="169"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169" fontId="71"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169" fontId="59"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71"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0" fontId="36" fillId="0" borderId="0"/>
    <xf numFmtId="169" fontId="71" fillId="0" borderId="0" applyFont="0" applyFill="0" applyBorder="0" applyAlignment="0" applyProtection="0"/>
    <xf numFmtId="0" fontId="36" fillId="0" borderId="0"/>
    <xf numFmtId="9" fontId="36" fillId="0" borderId="0" applyFont="0" applyFill="0" applyBorder="0" applyAlignment="0" applyProtection="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16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169"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169" fontId="162" fillId="0" borderId="0" applyFont="0" applyFill="0" applyBorder="0" applyAlignment="0" applyProtection="0"/>
    <xf numFmtId="0" fontId="36" fillId="37" borderId="0" applyNumberFormat="0" applyBorder="0" applyAlignment="0" applyProtection="0"/>
    <xf numFmtId="169" fontId="59"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169" fontId="59" fillId="0" borderId="0" applyFont="0" applyFill="0" applyBorder="0" applyAlignment="0" applyProtection="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169" fontId="36" fillId="0" borderId="0" applyFont="0" applyFill="0" applyBorder="0" applyAlignment="0" applyProtection="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16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169" fontId="34" fillId="0" borderId="0" applyFont="0" applyFill="0" applyBorder="0" applyAlignment="0" applyProtection="0"/>
    <xf numFmtId="169"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71"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169"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169" fontId="34" fillId="0" borderId="0" applyFont="0" applyFill="0" applyBorder="0" applyAlignment="0" applyProtection="0"/>
    <xf numFmtId="169"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169" fontId="59"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1" fillId="0" borderId="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4" fillId="0" borderId="0"/>
    <xf numFmtId="169"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169"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59"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59"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169" fontId="33" fillId="0" borderId="0" applyFont="0" applyFill="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169" fontId="33" fillId="0" borderId="0" applyFont="0" applyFill="0" applyBorder="0" applyAlignment="0" applyProtection="0"/>
    <xf numFmtId="169"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9"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0" fontId="90" fillId="0" borderId="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169" fontId="59" fillId="0" borderId="0" quotePrefix="1" applyFont="0" applyFill="0" applyBorder="0" applyAlignment="0">
      <protection locked="0"/>
    </xf>
    <xf numFmtId="169"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169" fontId="163" fillId="0" borderId="0" applyFont="0" applyFill="0" applyBorder="0" applyAlignment="0" applyProtection="0"/>
    <xf numFmtId="0" fontId="90" fillId="0" borderId="0"/>
    <xf numFmtId="169" fontId="59" fillId="0" borderId="0" quotePrefix="1" applyFont="0" applyFill="0" applyBorder="0" applyAlignment="0">
      <protection locked="0"/>
    </xf>
    <xf numFmtId="169"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169" fontId="33"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59" fillId="0" borderId="0" applyFont="0" applyFill="0" applyBorder="0" applyAlignment="0" applyProtection="0"/>
    <xf numFmtId="9" fontId="59" fillId="0" borderId="0" quotePrefix="1" applyFont="0" applyFill="0" applyBorder="0" applyAlignment="0">
      <protection locked="0"/>
    </xf>
    <xf numFmtId="169" fontId="59" fillId="0" borderId="0" quotePrefix="1" applyFont="0" applyFill="0" applyBorder="0" applyAlignment="0">
      <protection locked="0"/>
    </xf>
    <xf numFmtId="0" fontId="106" fillId="0" borderId="0">
      <alignment vertical="top"/>
    </xf>
    <xf numFmtId="169" fontId="33"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90" fillId="0" borderId="0"/>
    <xf numFmtId="16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63" fillId="0" borderId="0">
      <alignment vertical="top"/>
    </xf>
    <xf numFmtId="0" fontId="33" fillId="0" borderId="0"/>
    <xf numFmtId="169" fontId="33" fillId="0" borderId="0" applyFont="0" applyFill="0" applyBorder="0" applyAlignment="0" applyProtection="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163" fillId="0" borderId="0" applyFont="0" applyFill="0" applyBorder="0" applyAlignment="0" applyProtection="0"/>
    <xf numFmtId="0" fontId="33" fillId="22" borderId="0" applyNumberFormat="0" applyBorder="0" applyAlignment="0" applyProtection="0"/>
    <xf numFmtId="169"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163"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90"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163"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59" fillId="0" borderId="0"/>
    <xf numFmtId="0" fontId="33" fillId="0" borderId="0"/>
    <xf numFmtId="169" fontId="71" fillId="0" borderId="0" applyFont="0" applyFill="0" applyBorder="0" applyAlignment="0" applyProtection="0"/>
    <xf numFmtId="0" fontId="59" fillId="0" borderId="0"/>
    <xf numFmtId="0" fontId="33" fillId="0" borderId="0"/>
    <xf numFmtId="169"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71" fillId="0" borderId="0"/>
    <xf numFmtId="169" fontId="163" fillId="0" borderId="0" applyFont="0" applyFill="0" applyBorder="0" applyAlignment="0" applyProtection="0"/>
    <xf numFmtId="0" fontId="59" fillId="0" borderId="0"/>
    <xf numFmtId="169" fontId="59" fillId="0" borderId="0" applyFont="0" applyFill="0" applyBorder="0" applyAlignment="0" applyProtection="0"/>
    <xf numFmtId="0" fontId="116"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63"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169" fontId="33" fillId="0" borderId="0" applyFont="0" applyFill="0" applyBorder="0" applyAlignment="0" applyProtection="0"/>
    <xf numFmtId="0" fontId="33"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71"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169" fontId="71"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169"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59" fillId="0" borderId="0"/>
    <xf numFmtId="0" fontId="33" fillId="21" borderId="0" applyNumberFormat="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71" fillId="0" borderId="0"/>
    <xf numFmtId="169" fontId="163" fillId="0" borderId="0" applyFont="0" applyFill="0" applyBorder="0" applyAlignment="0" applyProtection="0"/>
    <xf numFmtId="0" fontId="59" fillId="0" borderId="0"/>
    <xf numFmtId="169" fontId="59" fillId="0" borderId="0" applyFont="0" applyFill="0" applyBorder="0" applyAlignment="0" applyProtection="0"/>
    <xf numFmtId="0" fontId="116"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163"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59" fillId="0" borderId="0"/>
    <xf numFmtId="0" fontId="33" fillId="0" borderId="0"/>
    <xf numFmtId="169"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169"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169" fontId="59" fillId="0" borderId="0" applyFont="0" applyFill="0" applyBorder="0" applyAlignment="0" applyProtection="0"/>
    <xf numFmtId="0" fontId="33" fillId="0" borderId="0"/>
    <xf numFmtId="0" fontId="163" fillId="0" borderId="0">
      <alignment vertical="top"/>
    </xf>
    <xf numFmtId="169" fontId="33" fillId="0" borderId="0" applyFont="0" applyFill="0" applyBorder="0" applyAlignment="0" applyProtection="0"/>
    <xf numFmtId="0" fontId="33" fillId="0" borderId="0"/>
    <xf numFmtId="169"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169" fontId="33" fillId="0" borderId="0" applyFont="0" applyFill="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163" fillId="0" borderId="0" applyFont="0" applyFill="0" applyBorder="0" applyAlignment="0" applyProtection="0"/>
    <xf numFmtId="0" fontId="59" fillId="0" borderId="0"/>
    <xf numFmtId="169" fontId="59" fillId="0" borderId="0" applyFont="0" applyFill="0" applyBorder="0" applyAlignment="0" applyProtection="0"/>
    <xf numFmtId="0" fontId="116" fillId="0" borderId="0">
      <alignment vertical="top"/>
    </xf>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16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21"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59" fillId="0" borderId="0"/>
    <xf numFmtId="0" fontId="33" fillId="0" borderId="0"/>
    <xf numFmtId="169"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71" fillId="0" borderId="0"/>
    <xf numFmtId="169" fontId="163" fillId="0" borderId="0" applyFont="0" applyFill="0" applyBorder="0" applyAlignment="0" applyProtection="0"/>
    <xf numFmtId="0" fontId="59" fillId="0" borderId="0"/>
    <xf numFmtId="169" fontId="59" fillId="0" borderId="0" applyFont="0" applyFill="0" applyBorder="0" applyAlignment="0" applyProtection="0"/>
    <xf numFmtId="0" fontId="116"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163"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169"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169" fontId="71" fillId="0" borderId="0" applyFont="0" applyFill="0" applyBorder="0" applyAlignment="0" applyProtection="0"/>
    <xf numFmtId="0" fontId="90"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169" fontId="59" fillId="0" borderId="0" quotePrefix="1" applyFont="0" applyFill="0" applyBorder="0" applyAlignment="0">
      <protection locked="0"/>
    </xf>
    <xf numFmtId="0" fontId="33"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169" fontId="71"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169"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169" fontId="33" fillId="0" borderId="0" applyFont="0" applyFill="0" applyBorder="0" applyAlignment="0" applyProtection="0"/>
    <xf numFmtId="16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63"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16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59"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90"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169" fontId="71"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22" borderId="0" applyNumberFormat="0" applyBorder="0" applyAlignment="0" applyProtection="0"/>
    <xf numFmtId="169" fontId="33" fillId="0" borderId="0" applyFont="0" applyFill="0" applyBorder="0" applyAlignment="0" applyProtection="0"/>
    <xf numFmtId="0" fontId="33" fillId="21" borderId="0" applyNumberFormat="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169" fontId="59" fillId="0" borderId="0" applyFont="0" applyFill="0" applyBorder="0" applyAlignment="0" applyProtection="0"/>
    <xf numFmtId="0" fontId="33" fillId="18" borderId="0" applyNumberFormat="0" applyBorder="0" applyAlignment="0" applyProtection="0"/>
    <xf numFmtId="169" fontId="59" fillId="0" borderId="0" applyFont="0" applyFill="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169" fontId="163" fillId="0" borderId="0" applyFont="0" applyFill="0" applyBorder="0" applyAlignment="0" applyProtection="0"/>
    <xf numFmtId="16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63" fillId="0" borderId="0">
      <alignment vertical="top"/>
    </xf>
    <xf numFmtId="169" fontId="71"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7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16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169"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169" fontId="71" fillId="0" borderId="0" applyFont="0" applyFill="0" applyBorder="0" applyAlignment="0" applyProtection="0"/>
    <xf numFmtId="0" fontId="90" fillId="0" borderId="0"/>
    <xf numFmtId="169" fontId="33" fillId="0" borderId="0" applyFont="0" applyFill="0" applyBorder="0" applyAlignment="0" applyProtection="0"/>
    <xf numFmtId="0" fontId="33" fillId="0" borderId="0"/>
    <xf numFmtId="0" fontId="33" fillId="0" borderId="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33" fillId="0" borderId="0"/>
    <xf numFmtId="169" fontId="59"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169" fontId="59" fillId="0" borderId="0" quotePrefix="1" applyFont="0" applyFill="0" applyBorder="0" applyAlignment="0">
      <protection locked="0"/>
    </xf>
    <xf numFmtId="0" fontId="33"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16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16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63"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7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34"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59"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169" fontId="71" fillId="0" borderId="0" applyFont="0" applyFill="0" applyBorder="0" applyAlignment="0" applyProtection="0"/>
    <xf numFmtId="0" fontId="90" fillId="0" borderId="0"/>
    <xf numFmtId="169" fontId="33" fillId="0" borderId="0" applyFont="0" applyFill="0" applyBorder="0" applyAlignment="0" applyProtection="0"/>
    <xf numFmtId="0" fontId="33" fillId="0" borderId="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169" fontId="59" fillId="0" borderId="0" quotePrefix="1" applyFont="0" applyFill="0" applyBorder="0" applyAlignment="0">
      <protection locked="0"/>
    </xf>
    <xf numFmtId="0" fontId="33" fillId="0" borderId="0"/>
    <xf numFmtId="169"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163" fillId="0" borderId="0">
      <alignment vertical="top"/>
    </xf>
    <xf numFmtId="0" fontId="71" fillId="0" borderId="0"/>
    <xf numFmtId="0" fontId="71" fillId="0" borderId="0"/>
    <xf numFmtId="169" fontId="33" fillId="0" borderId="0" applyFont="0" applyFill="0" applyBorder="0" applyAlignment="0" applyProtection="0"/>
    <xf numFmtId="0" fontId="90" fillId="0" borderId="0"/>
    <xf numFmtId="169" fontId="59" fillId="0" borderId="0" quotePrefix="1" applyFont="0" applyFill="0" applyBorder="0" applyAlignment="0">
      <protection locked="0"/>
    </xf>
    <xf numFmtId="169" fontId="33"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3" fillId="0" borderId="0"/>
    <xf numFmtId="169" fontId="59" fillId="0" borderId="0" applyFont="0" applyFill="0" applyBorder="0" applyAlignment="0" applyProtection="0"/>
    <xf numFmtId="169"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163"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169" fontId="33" fillId="0" borderId="0" applyFont="0" applyFill="0" applyBorder="0" applyAlignment="0" applyProtection="0"/>
    <xf numFmtId="169" fontId="16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10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59" fillId="0" borderId="0" quotePrefix="1" applyFont="0" applyFill="0" applyBorder="0" applyAlignment="0">
      <protection locked="0"/>
    </xf>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59" fillId="0" borderId="0"/>
    <xf numFmtId="0" fontId="59" fillId="0" borderId="0"/>
    <xf numFmtId="169" fontId="71"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169" fontId="59"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169" fontId="71" fillId="0" borderId="0" applyFont="0" applyFill="0" applyBorder="0" applyAlignment="0" applyProtection="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59" fillId="0" borderId="0"/>
    <xf numFmtId="169" fontId="33" fillId="0" borderId="0" applyFont="0" applyFill="0" applyBorder="0" applyAlignment="0" applyProtection="0"/>
    <xf numFmtId="0" fontId="59" fillId="0" borderId="0"/>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169" fontId="59" fillId="0" borderId="0" applyFont="0" applyFill="0" applyBorder="0" applyAlignment="0" applyProtection="0"/>
    <xf numFmtId="0" fontId="33" fillId="0" borderId="0"/>
    <xf numFmtId="169" fontId="71" fillId="0" borderId="0" applyFont="0" applyFill="0" applyBorder="0" applyAlignment="0" applyProtection="0"/>
    <xf numFmtId="169"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59" fillId="0" borderId="0"/>
    <xf numFmtId="169"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169" fontId="33" fillId="0" borderId="0" applyFont="0" applyFill="0" applyBorder="0" applyAlignment="0" applyProtection="0"/>
    <xf numFmtId="0" fontId="116" fillId="0" borderId="0">
      <alignment vertical="top"/>
    </xf>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169"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163"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0" fontId="33" fillId="0" borderId="0"/>
    <xf numFmtId="169"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16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0" fontId="116" fillId="0" borderId="0">
      <alignment vertical="top"/>
    </xf>
    <xf numFmtId="169"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169" fontId="33" fillId="0" borderId="0" applyFont="0" applyFill="0" applyBorder="0" applyAlignment="0" applyProtection="0"/>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59" fillId="0" borderId="0"/>
    <xf numFmtId="0" fontId="59" fillId="0" borderId="0"/>
    <xf numFmtId="169" fontId="33" fillId="0" borderId="0" applyFont="0" applyFill="0" applyBorder="0" applyAlignment="0" applyProtection="0"/>
    <xf numFmtId="0" fontId="59" fillId="0" borderId="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37" borderId="0" applyNumberFormat="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34" borderId="0" applyNumberFormat="0" applyBorder="0" applyAlignment="0" applyProtection="0"/>
    <xf numFmtId="169"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59"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59"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169" fontId="33" fillId="0" borderId="0" applyFont="0" applyFill="0" applyBorder="0" applyAlignment="0" applyProtection="0"/>
    <xf numFmtId="0" fontId="33" fillId="0" borderId="0"/>
    <xf numFmtId="0" fontId="116" fillId="0" borderId="0">
      <alignment vertical="top"/>
    </xf>
    <xf numFmtId="169"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169"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169" fontId="33" fillId="0" borderId="0" applyFont="0" applyFill="0" applyBorder="0" applyAlignment="0" applyProtection="0"/>
    <xf numFmtId="0" fontId="33" fillId="0" borderId="0"/>
    <xf numFmtId="0" fontId="59" fillId="0" borderId="0"/>
    <xf numFmtId="0" fontId="33" fillId="0" borderId="0"/>
    <xf numFmtId="0" fontId="33" fillId="0" borderId="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59"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33" borderId="0" applyNumberFormat="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3" fillId="30" borderId="0" applyNumberFormat="0" applyBorder="0" applyAlignment="0" applyProtection="0"/>
    <xf numFmtId="169"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169"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169"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169" fontId="33" fillId="0" borderId="0" applyFont="0" applyFill="0" applyBorder="0" applyAlignment="0" applyProtection="0"/>
    <xf numFmtId="0" fontId="33" fillId="0" borderId="0"/>
    <xf numFmtId="0" fontId="116" fillId="0" borderId="0">
      <alignment vertical="top"/>
    </xf>
    <xf numFmtId="16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59" fillId="0" borderId="0"/>
    <xf numFmtId="0" fontId="33" fillId="0" borderId="0"/>
    <xf numFmtId="169" fontId="71" fillId="0" borderId="0" applyFont="0" applyFill="0" applyBorder="0" applyAlignment="0" applyProtection="0"/>
    <xf numFmtId="9" fontId="7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169" fontId="59"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169" fontId="33" fillId="0" borderId="0" applyFont="0" applyFill="0" applyBorder="0" applyAlignment="0" applyProtection="0"/>
    <xf numFmtId="0" fontId="116" fillId="0" borderId="0">
      <alignment vertical="top"/>
    </xf>
    <xf numFmtId="169"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0" fontId="33" fillId="0" borderId="0"/>
    <xf numFmtId="0" fontId="33" fillId="0" borderId="0"/>
    <xf numFmtId="0" fontId="59"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169"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59"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59"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116"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90"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169" fontId="59" fillId="0" borderId="0" quotePrefix="1" applyFont="0" applyFill="0" applyBorder="0" applyAlignment="0">
      <protection locked="0"/>
    </xf>
    <xf numFmtId="0" fontId="32" fillId="0" borderId="0"/>
    <xf numFmtId="0" fontId="32" fillId="0" borderId="0"/>
    <xf numFmtId="169"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169" fontId="163" fillId="0" borderId="0" applyFont="0" applyFill="0" applyBorder="0" applyAlignment="0" applyProtection="0"/>
    <xf numFmtId="16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169" fontId="32" fillId="0" borderId="0" applyFont="0" applyFill="0" applyBorder="0" applyAlignment="0" applyProtection="0"/>
    <xf numFmtId="169" fontId="163"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169" fontId="32" fillId="0" borderId="0" applyFont="0" applyFill="0" applyBorder="0" applyAlignment="0" applyProtection="0"/>
    <xf numFmtId="169" fontId="71" fillId="0" borderId="0" applyFont="0" applyFill="0" applyBorder="0" applyAlignment="0" applyProtection="0"/>
    <xf numFmtId="0" fontId="90" fillId="0" borderId="0"/>
    <xf numFmtId="169" fontId="32" fillId="0" borderId="0" applyFont="0" applyFill="0" applyBorder="0" applyAlignment="0" applyProtection="0"/>
    <xf numFmtId="0" fontId="32" fillId="0" borderId="0"/>
    <xf numFmtId="0" fontId="32" fillId="0" borderId="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169" fontId="59" fillId="0" borderId="0" quotePrefix="1" applyFont="0" applyFill="0" applyBorder="0" applyAlignment="0">
      <protection locked="0"/>
    </xf>
    <xf numFmtId="0" fontId="32" fillId="0" borderId="0"/>
    <xf numFmtId="0" fontId="32" fillId="0" borderId="0"/>
    <xf numFmtId="169"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59" fillId="0" borderId="0" applyFont="0" applyFill="0" applyBorder="0" applyAlignment="0" applyProtection="0"/>
    <xf numFmtId="0" fontId="32" fillId="38" borderId="0" applyNumberFormat="0" applyBorder="0" applyAlignment="0" applyProtection="0"/>
    <xf numFmtId="169" fontId="59" fillId="0" borderId="0" applyFont="0" applyFill="0" applyBorder="0" applyAlignment="0" applyProtection="0"/>
    <xf numFmtId="0" fontId="32" fillId="37" borderId="0" applyNumberFormat="0" applyBorder="0" applyAlignment="0" applyProtection="0"/>
    <xf numFmtId="169"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9" fontId="32" fillId="0" borderId="0" applyFont="0" applyFill="0" applyBorder="0" applyAlignment="0" applyProtection="0"/>
    <xf numFmtId="169"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9" fontId="32" fillId="0" borderId="0" applyFont="0" applyFill="0" applyBorder="0" applyAlignment="0" applyProtection="0"/>
    <xf numFmtId="16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16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106" fillId="0" borderId="0">
      <alignment vertical="top"/>
    </xf>
    <xf numFmtId="169" fontId="32"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169" fontId="71" fillId="0" borderId="0" applyFont="0" applyFill="0" applyBorder="0" applyAlignment="0" applyProtection="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63" fillId="0" borderId="0">
      <alignment vertical="top"/>
    </xf>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16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169" fontId="32" fillId="0" borderId="0" applyFont="0" applyFill="0" applyBorder="0" applyAlignment="0" applyProtection="0"/>
    <xf numFmtId="169" fontId="163"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169"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169"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90"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169" fontId="32" fillId="0" borderId="0" applyFont="0" applyFill="0" applyBorder="0" applyAlignment="0" applyProtection="0"/>
    <xf numFmtId="0" fontId="32" fillId="0" borderId="0"/>
    <xf numFmtId="169" fontId="71" fillId="0" borderId="0" applyFont="0" applyFill="0" applyBorder="0" applyAlignment="0" applyProtection="0"/>
    <xf numFmtId="0" fontId="106"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applyFont="0" applyFill="0" applyBorder="0" applyAlignment="0" applyProtection="0"/>
    <xf numFmtId="0" fontId="32" fillId="34" borderId="0" applyNumberFormat="0" applyBorder="0" applyAlignment="0" applyProtection="0"/>
    <xf numFmtId="169"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0" borderId="0" applyNumberFormat="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71"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169"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22" borderId="0" applyNumberFormat="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169" fontId="71"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33" borderId="0" applyNumberFormat="0" applyBorder="0" applyAlignment="0" applyProtection="0"/>
    <xf numFmtId="169" fontId="32" fillId="0" borderId="0" applyFont="0" applyFill="0" applyBorder="0" applyAlignment="0" applyProtection="0"/>
    <xf numFmtId="0" fontId="32" fillId="29" borderId="0" applyNumberFormat="0" applyBorder="0" applyAlignment="0" applyProtection="0"/>
    <xf numFmtId="169" fontId="32" fillId="0" borderId="0" applyFont="0" applyFill="0" applyBorder="0" applyAlignment="0" applyProtection="0"/>
    <xf numFmtId="0" fontId="32" fillId="25" borderId="0" applyNumberFormat="0" applyBorder="0" applyAlignment="0" applyProtection="0"/>
    <xf numFmtId="169"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90"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169" fontId="59" fillId="0" borderId="0" quotePrefix="1" applyFont="0" applyFill="0" applyBorder="0" applyAlignment="0">
      <protection locked="0"/>
    </xf>
    <xf numFmtId="0" fontId="32" fillId="0" borderId="0"/>
    <xf numFmtId="0" fontId="32" fillId="0" borderId="0"/>
    <xf numFmtId="169"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0" fontId="32" fillId="25" borderId="0" applyNumberFormat="0" applyBorder="0" applyAlignment="0" applyProtection="0"/>
    <xf numFmtId="0" fontId="32" fillId="0" borderId="0"/>
    <xf numFmtId="169"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169"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38" borderId="0" applyNumberFormat="0" applyBorder="0" applyAlignment="0" applyProtection="0"/>
    <xf numFmtId="169"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169" fontId="71" fillId="0" borderId="0" applyFont="0" applyFill="0" applyBorder="0" applyAlignment="0" applyProtection="0"/>
    <xf numFmtId="0" fontId="32" fillId="0" borderId="0"/>
    <xf numFmtId="169"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169" fontId="163" fillId="0" borderId="0" applyFont="0" applyFill="0" applyBorder="0" applyAlignment="0" applyProtection="0"/>
    <xf numFmtId="16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169" fontId="32"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63" fillId="0" borderId="0">
      <alignment vertical="top"/>
    </xf>
    <xf numFmtId="0" fontId="32" fillId="17" borderId="0" applyNumberFormat="0" applyBorder="0" applyAlignment="0" applyProtection="0"/>
    <xf numFmtId="169" fontId="32"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169" fontId="32" fillId="0" borderId="0" applyFont="0" applyFill="0" applyBorder="0" applyAlignment="0" applyProtection="0"/>
    <xf numFmtId="169" fontId="163"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169" fontId="32" fillId="0" borderId="0" applyFont="0" applyFill="0" applyBorder="0" applyAlignment="0" applyProtection="0"/>
    <xf numFmtId="169" fontId="71" fillId="0" borderId="0" applyFont="0" applyFill="0" applyBorder="0" applyAlignment="0" applyProtection="0"/>
    <xf numFmtId="0" fontId="90" fillId="0" borderId="0"/>
    <xf numFmtId="169" fontId="32" fillId="0" borderId="0" applyFont="0" applyFill="0" applyBorder="0" applyAlignment="0" applyProtection="0"/>
    <xf numFmtId="0" fontId="32" fillId="0" borderId="0"/>
    <xf numFmtId="0" fontId="32" fillId="0" borderId="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169" fontId="59" fillId="0" borderId="0" quotePrefix="1" applyFont="0" applyFill="0" applyBorder="0" applyAlignment="0">
      <protection locked="0"/>
    </xf>
    <xf numFmtId="0" fontId="32" fillId="0" borderId="0"/>
    <xf numFmtId="0" fontId="32" fillId="0" borderId="0"/>
    <xf numFmtId="169"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169" fontId="32"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0" fontId="71" fillId="0" borderId="0"/>
    <xf numFmtId="169" fontId="59"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59" fillId="0" borderId="0" applyFont="0" applyFill="0" applyBorder="0" applyAlignment="0" applyProtection="0"/>
    <xf numFmtId="169"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169" fontId="32" fillId="0" borderId="0" applyFont="0" applyFill="0" applyBorder="0" applyAlignment="0" applyProtection="0"/>
    <xf numFmtId="0" fontId="90" fillId="0" borderId="0"/>
    <xf numFmtId="169" fontId="59" fillId="0" borderId="0" quotePrefix="1" applyFont="0" applyFill="0" applyBorder="0" applyAlignment="0">
      <protection locked="0"/>
    </xf>
    <xf numFmtId="169" fontId="32"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2" fillId="0" borderId="0"/>
    <xf numFmtId="169" fontId="59" fillId="0" borderId="0" applyFont="0" applyFill="0" applyBorder="0" applyAlignment="0" applyProtection="0"/>
    <xf numFmtId="169"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59" fillId="0" borderId="0" quotePrefix="1" applyFont="0" applyFill="0" applyBorder="0" applyAlignment="0">
      <protection locked="0"/>
    </xf>
    <xf numFmtId="169" fontId="32" fillId="0" borderId="0" applyFont="0" applyFill="0" applyBorder="0" applyAlignment="0" applyProtection="0"/>
    <xf numFmtId="16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0" fontId="32" fillId="0" borderId="0"/>
    <xf numFmtId="169" fontId="59" fillId="0" borderId="0" applyFont="0" applyFill="0" applyBorder="0" applyAlignment="0" applyProtection="0"/>
    <xf numFmtId="0" fontId="163" fillId="0" borderId="0">
      <alignment vertical="top"/>
    </xf>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16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169" fontId="32" fillId="0" borderId="0" applyFont="0" applyFill="0" applyBorder="0" applyAlignment="0" applyProtection="0"/>
    <xf numFmtId="169" fontId="163"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169"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169"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90"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169" fontId="32" fillId="0" borderId="0" applyFont="0" applyFill="0" applyBorder="0" applyAlignment="0" applyProtection="0"/>
    <xf numFmtId="0" fontId="32" fillId="0" borderId="0"/>
    <xf numFmtId="169" fontId="71" fillId="0" borderId="0" applyFont="0" applyFill="0" applyBorder="0" applyAlignment="0" applyProtection="0"/>
    <xf numFmtId="0" fontId="106" fillId="0" borderId="0">
      <alignment vertical="top"/>
    </xf>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applyFont="0" applyFill="0" applyBorder="0" applyAlignment="0" applyProtection="0"/>
    <xf numFmtId="0" fontId="32" fillId="34" borderId="0" applyNumberFormat="0" applyBorder="0" applyAlignment="0" applyProtection="0"/>
    <xf numFmtId="169"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30" borderId="0" applyNumberFormat="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0" fontId="32" fillId="0" borderId="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169"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9" fontId="71"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22" borderId="0" applyNumberFormat="0" applyBorder="0" applyAlignment="0" applyProtection="0"/>
    <xf numFmtId="0" fontId="59"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59" fillId="0" borderId="0" quotePrefix="1" applyFont="0" applyFill="0" applyBorder="0" applyAlignment="0">
      <protection locked="0"/>
    </xf>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16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9" fontId="32" fillId="0" borderId="0" applyFont="0" applyFill="0" applyBorder="0" applyAlignment="0" applyProtection="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169"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169" fontId="32" fillId="0" borderId="0" applyFont="0" applyFill="0" applyBorder="0" applyAlignment="0" applyProtection="0"/>
    <xf numFmtId="0" fontId="32" fillId="0" borderId="0"/>
    <xf numFmtId="169" fontId="32" fillId="0" borderId="0" applyFont="0" applyFill="0" applyBorder="0" applyAlignment="0" applyProtection="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16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169" fontId="59" fillId="0" borderId="0" quotePrefix="1" applyFont="0" applyFill="0" applyBorder="0" applyAlignment="0">
      <protection locked="0"/>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9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169" fontId="59" fillId="0" borderId="0" quotePrefix="1" applyFont="0" applyFill="0" applyBorder="0" applyAlignment="0">
      <protection locked="0"/>
    </xf>
    <xf numFmtId="0" fontId="30" fillId="0" borderId="0"/>
    <xf numFmtId="0" fontId="30" fillId="0" borderId="0"/>
    <xf numFmtId="169"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169" fontId="3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169" fontId="163" fillId="0" borderId="0" applyFont="0" applyFill="0" applyBorder="0" applyAlignment="0" applyProtection="0"/>
    <xf numFmtId="169" fontId="30" fillId="0" borderId="0" applyFont="0" applyFill="0" applyBorder="0" applyAlignment="0" applyProtection="0"/>
    <xf numFmtId="0" fontId="90" fillId="0" borderId="0"/>
    <xf numFmtId="169" fontId="59" fillId="0" borderId="0" quotePrefix="1" applyFont="0" applyFill="0" applyBorder="0" applyAlignment="0">
      <protection locked="0"/>
    </xf>
    <xf numFmtId="169" fontId="30"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163" fillId="0" borderId="0">
      <alignment vertical="top"/>
    </xf>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169" fontId="30" fillId="0" borderId="0" applyFont="0" applyFill="0" applyBorder="0" applyAlignment="0" applyProtection="0"/>
    <xf numFmtId="169" fontId="163"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71" fillId="0" borderId="0" applyFont="0" applyFill="0" applyBorder="0" applyAlignment="0" applyProtection="0"/>
    <xf numFmtId="0" fontId="71" fillId="0" borderId="0"/>
    <xf numFmtId="16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169"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169"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169"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169" fontId="59" fillId="0" borderId="0" quotePrefix="1" applyFont="0" applyFill="0" applyBorder="0" applyAlignment="0">
      <protection locked="0"/>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9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169" fontId="59" fillId="0" borderId="0" quotePrefix="1" applyFont="0" applyFill="0" applyBorder="0" applyAlignment="0">
      <protection locked="0"/>
    </xf>
    <xf numFmtId="0" fontId="30" fillId="0" borderId="0"/>
    <xf numFmtId="0" fontId="30" fillId="0" borderId="0"/>
    <xf numFmtId="169"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0" fontId="30" fillId="25" borderId="0" applyNumberFormat="0" applyBorder="0" applyAlignment="0" applyProtection="0"/>
    <xf numFmtId="0" fontId="30" fillId="0" borderId="0"/>
    <xf numFmtId="169"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169"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38" borderId="0" applyNumberFormat="0" applyBorder="0" applyAlignment="0" applyProtection="0"/>
    <xf numFmtId="169"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169" fontId="71" fillId="0" borderId="0" applyFont="0" applyFill="0" applyBorder="0" applyAlignment="0" applyProtection="0"/>
    <xf numFmtId="0" fontId="30" fillId="0" borderId="0"/>
    <xf numFmtId="169"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169" fontId="163" fillId="0" borderId="0" applyFont="0" applyFill="0" applyBorder="0" applyAlignment="0" applyProtection="0"/>
    <xf numFmtId="169" fontId="30" fillId="0" borderId="0" applyFont="0" applyFill="0" applyBorder="0" applyAlignment="0" applyProtection="0"/>
    <xf numFmtId="0" fontId="90" fillId="0" borderId="0"/>
    <xf numFmtId="169" fontId="59" fillId="0" borderId="0" quotePrefix="1" applyFont="0" applyFill="0" applyBorder="0" applyAlignment="0">
      <protection locked="0"/>
    </xf>
    <xf numFmtId="169" fontId="30"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169" fontId="30" fillId="0" borderId="0" applyFont="0" applyFill="0" applyBorder="0" applyAlignment="0" applyProtection="0"/>
    <xf numFmtId="16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163" fillId="0" borderId="0">
      <alignment vertical="top"/>
    </xf>
    <xf numFmtId="0" fontId="30" fillId="17" borderId="0" applyNumberFormat="0" applyBorder="0" applyAlignment="0" applyProtection="0"/>
    <xf numFmtId="169" fontId="30"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169" fontId="30" fillId="0" borderId="0" applyFont="0" applyFill="0" applyBorder="0" applyAlignment="0" applyProtection="0"/>
    <xf numFmtId="169" fontId="163"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169" fontId="59" fillId="0" borderId="0" quotePrefix="1" applyFont="0" applyFill="0" applyBorder="0" applyAlignment="0">
      <protection locked="0"/>
    </xf>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169" fontId="30" fillId="0" borderId="0" applyFont="0" applyFill="0" applyBorder="0" applyAlignment="0" applyProtection="0"/>
    <xf numFmtId="169" fontId="71" fillId="0" borderId="0" applyFont="0" applyFill="0" applyBorder="0" applyAlignment="0" applyProtection="0"/>
    <xf numFmtId="0" fontId="90" fillId="0" borderId="0"/>
    <xf numFmtId="169" fontId="30" fillId="0" borderId="0" applyFont="0" applyFill="0" applyBorder="0" applyAlignment="0" applyProtection="0"/>
    <xf numFmtId="0" fontId="30" fillId="0" borderId="0"/>
    <xf numFmtId="0" fontId="30" fillId="0" borderId="0"/>
    <xf numFmtId="169" fontId="59" fillId="0" borderId="0" quotePrefix="1" applyFont="0" applyFill="0" applyBorder="0" applyAlignment="0">
      <protection locked="0"/>
    </xf>
    <xf numFmtId="9" fontId="71"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169" fontId="59" fillId="0" borderId="0" quotePrefix="1" applyFont="0" applyFill="0" applyBorder="0" applyAlignment="0">
      <protection locked="0"/>
    </xf>
    <xf numFmtId="0" fontId="30" fillId="0" borderId="0"/>
    <xf numFmtId="0" fontId="30" fillId="0" borderId="0"/>
    <xf numFmtId="169"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169" fontId="30" fillId="0" borderId="0" applyFont="0" applyFill="0" applyBorder="0" applyAlignment="0" applyProtection="0"/>
    <xf numFmtId="169" fontId="59"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71"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169" fontId="30" fillId="0" borderId="0" applyFont="0" applyFill="0" applyBorder="0" applyAlignment="0" applyProtection="0"/>
    <xf numFmtId="0" fontId="90" fillId="0" borderId="0"/>
    <xf numFmtId="169" fontId="59" fillId="0" borderId="0" quotePrefix="1" applyFont="0" applyFill="0" applyBorder="0" applyAlignment="0">
      <protection locked="0"/>
    </xf>
    <xf numFmtId="169" fontId="30" fillId="0" borderId="0" applyFont="0" applyFill="0" applyBorder="0" applyAlignment="0" applyProtection="0"/>
    <xf numFmtId="169" fontId="59" fillId="0" borderId="0" applyFont="0" applyFill="0" applyBorder="0" applyAlignment="0" applyProtection="0"/>
    <xf numFmtId="0" fontId="106" fillId="0" borderId="0">
      <alignment vertical="top"/>
    </xf>
    <xf numFmtId="0" fontId="30" fillId="0" borderId="0"/>
    <xf numFmtId="169" fontId="59" fillId="0" borderId="0" applyFont="0" applyFill="0" applyBorder="0" applyAlignment="0" applyProtection="0"/>
    <xf numFmtId="169"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59" fillId="0" borderId="0" quotePrefix="1" applyFont="0" applyFill="0" applyBorder="0" applyAlignment="0">
      <protection locked="0"/>
    </xf>
    <xf numFmtId="169" fontId="30" fillId="0" borderId="0" applyFont="0" applyFill="0" applyBorder="0" applyAlignment="0" applyProtection="0"/>
    <xf numFmtId="16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0" fontId="30" fillId="0" borderId="0"/>
    <xf numFmtId="169" fontId="59" fillId="0" borderId="0" applyFont="0" applyFill="0" applyBorder="0" applyAlignment="0" applyProtection="0"/>
    <xf numFmtId="0" fontId="163" fillId="0" borderId="0">
      <alignment vertical="top"/>
    </xf>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16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169" fontId="30" fillId="0" borderId="0" applyFont="0" applyFill="0" applyBorder="0" applyAlignment="0" applyProtection="0"/>
    <xf numFmtId="169" fontId="163"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169"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169"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9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0" fontId="30" fillId="0" borderId="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169" fontId="30" fillId="0" borderId="0" applyFont="0" applyFill="0" applyBorder="0" applyAlignment="0" applyProtection="0"/>
    <xf numFmtId="0" fontId="30" fillId="0" borderId="0"/>
    <xf numFmtId="169" fontId="71" fillId="0" borderId="0" applyFont="0" applyFill="0" applyBorder="0" applyAlignment="0" applyProtection="0"/>
    <xf numFmtId="0" fontId="106" fillId="0" borderId="0">
      <alignment vertical="top"/>
    </xf>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applyFont="0" applyFill="0" applyBorder="0" applyAlignment="0" applyProtection="0"/>
    <xf numFmtId="0" fontId="30" fillId="34" borderId="0" applyNumberFormat="0" applyBorder="0" applyAlignment="0" applyProtection="0"/>
    <xf numFmtId="169"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169"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169" fontId="30" fillId="0" borderId="0" applyFont="0" applyFill="0" applyBorder="0" applyAlignment="0" applyProtection="0"/>
    <xf numFmtId="0" fontId="30" fillId="0" borderId="0"/>
    <xf numFmtId="0" fontId="30" fillId="30" borderId="0" applyNumberFormat="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71" fillId="0" borderId="0" applyFont="0" applyFill="0" applyBorder="0" applyAlignment="0" applyProtection="0"/>
    <xf numFmtId="0" fontId="90" fillId="0" borderId="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0" fontId="30" fillId="0" borderId="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169"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9" fontId="71"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30" fillId="38" borderId="0" applyNumberFormat="0" applyBorder="0" applyAlignment="0" applyProtection="0"/>
    <xf numFmtId="169"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22" borderId="0" applyNumberFormat="0" applyBorder="0" applyAlignment="0" applyProtection="0"/>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59" fillId="0" borderId="0" quotePrefix="1" applyFont="0" applyFill="0" applyBorder="0" applyAlignment="0">
      <protection locked="0"/>
    </xf>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0" fontId="30" fillId="0" borderId="0"/>
    <xf numFmtId="169" fontId="30" fillId="0" borderId="0" applyFont="0" applyFill="0" applyBorder="0" applyAlignment="0" applyProtection="0"/>
    <xf numFmtId="0" fontId="59"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16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9" fontId="30" fillId="0" borderId="0" applyFont="0" applyFill="0" applyBorder="0" applyAlignment="0" applyProtection="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169"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169" fontId="30" fillId="0" borderId="0" applyFont="0" applyFill="0" applyBorder="0" applyAlignment="0" applyProtection="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106" fillId="0" borderId="0">
      <alignment vertical="top"/>
    </xf>
    <xf numFmtId="16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169"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169"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169"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169"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169"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169" fontId="59" fillId="0" borderId="0" quotePrefix="1" applyFont="0" applyFill="0" applyBorder="0" applyAlignment="0">
      <protection locked="0"/>
    </xf>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71" fillId="0" borderId="0" applyFont="0" applyFill="0" applyBorder="0" applyAlignment="0" applyProtection="0"/>
    <xf numFmtId="0" fontId="90" fillId="0" borderId="0"/>
    <xf numFmtId="169" fontId="28" fillId="0" borderId="0" applyFont="0" applyFill="0" applyBorder="0" applyAlignment="0" applyProtection="0"/>
    <xf numFmtId="0" fontId="28" fillId="0" borderId="0"/>
    <xf numFmtId="0" fontId="28" fillId="0" borderId="0"/>
    <xf numFmtId="169" fontId="28" fillId="0" borderId="0" applyFont="0" applyFill="0" applyBorder="0" applyAlignment="0" applyProtection="0"/>
    <xf numFmtId="169" fontId="59" fillId="0" borderId="0" quotePrefix="1" applyFont="0" applyFill="0" applyBorder="0" applyAlignment="0">
      <protection locked="0"/>
    </xf>
    <xf numFmtId="9" fontId="71"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169" fontId="59" fillId="0" borderId="0" quotePrefix="1" applyFont="0" applyFill="0" applyBorder="0" applyAlignment="0">
      <protection locked="0"/>
    </xf>
    <xf numFmtId="9" fontId="28" fillId="0" borderId="0" applyFont="0" applyFill="0" applyBorder="0" applyAlignment="0" applyProtection="0"/>
    <xf numFmtId="0" fontId="28" fillId="0" borderId="0"/>
    <xf numFmtId="169"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9" fontId="71"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169" fontId="28" fillId="0" borderId="0" applyFont="0" applyFill="0" applyBorder="0" applyAlignment="0" applyProtection="0"/>
    <xf numFmtId="169" fontId="59"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0" fontId="28" fillId="0" borderId="0"/>
    <xf numFmtId="169"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169" fontId="163"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169" fontId="59"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0" fontId="71" fillId="0" borderId="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69" fontId="59" fillId="0" borderId="0" applyFont="0" applyFill="0" applyBorder="0" applyAlignment="0" applyProtection="0"/>
    <xf numFmtId="169"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169"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169" fontId="163" fillId="0" borderId="0" applyFont="0" applyFill="0" applyBorder="0" applyAlignment="0" applyProtection="0"/>
    <xf numFmtId="169" fontId="28" fillId="0" borderId="0" applyFont="0" applyFill="0" applyBorder="0" applyAlignment="0" applyProtection="0"/>
    <xf numFmtId="0" fontId="90" fillId="0" borderId="0"/>
    <xf numFmtId="169" fontId="59" fillId="0" borderId="0" quotePrefix="1" applyFont="0" applyFill="0" applyBorder="0" applyAlignment="0">
      <protection locked="0"/>
    </xf>
    <xf numFmtId="169" fontId="28" fillId="0" borderId="0" applyFont="0" applyFill="0" applyBorder="0" applyAlignment="0" applyProtection="0"/>
    <xf numFmtId="169" fontId="59" fillId="0" borderId="0" applyFont="0" applyFill="0" applyBorder="0" applyAlignment="0" applyProtection="0"/>
    <xf numFmtId="0" fontId="28" fillId="0" borderId="0"/>
    <xf numFmtId="169" fontId="59" fillId="0" borderId="0" applyFont="0" applyFill="0" applyBorder="0" applyAlignment="0" applyProtection="0"/>
    <xf numFmtId="169"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169" fontId="28"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16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169" fontId="59" fillId="0" borderId="0" quotePrefix="1" applyFont="0" applyFill="0" applyBorder="0" applyAlignment="0">
      <protection locked="0"/>
    </xf>
    <xf numFmtId="169" fontId="28" fillId="0" borderId="0" applyFont="0" applyFill="0" applyBorder="0" applyAlignment="0" applyProtection="0"/>
    <xf numFmtId="169" fontId="71"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0" fontId="28" fillId="0" borderId="0"/>
    <xf numFmtId="169" fontId="59" fillId="0" borderId="0" applyFont="0" applyFill="0" applyBorder="0" applyAlignment="0" applyProtection="0"/>
    <xf numFmtId="0" fontId="163" fillId="0" borderId="0">
      <alignment vertical="top"/>
    </xf>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169"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169" fontId="28" fillId="0" borderId="0" applyFont="0" applyFill="0" applyBorder="0" applyAlignment="0" applyProtection="0"/>
    <xf numFmtId="169" fontId="163"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169" fontId="71" fillId="0" borderId="0" applyFont="0" applyFill="0" applyBorder="0" applyAlignment="0" applyProtection="0"/>
    <xf numFmtId="9" fontId="71" fillId="0" borderId="0" applyFont="0" applyFill="0" applyBorder="0" applyAlignment="0" applyProtection="0"/>
    <xf numFmtId="169"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16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169" fontId="28" fillId="0" borderId="0" applyFont="0" applyFill="0" applyBorder="0" applyAlignment="0" applyProtection="0"/>
    <xf numFmtId="0" fontId="28" fillId="0" borderId="0"/>
    <xf numFmtId="169" fontId="2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16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169" fontId="27" fillId="0" borderId="0" applyFont="0" applyFill="0" applyBorder="0" applyAlignment="0" applyProtection="0"/>
    <xf numFmtId="0" fontId="27" fillId="0" borderId="0"/>
    <xf numFmtId="169" fontId="27" fillId="0" borderId="0" applyFont="0" applyFill="0" applyBorder="0" applyAlignment="0" applyProtection="0"/>
    <xf numFmtId="0" fontId="27" fillId="0" borderId="0"/>
    <xf numFmtId="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169" fontId="26" fillId="0" borderId="0" applyFont="0" applyFill="0" applyBorder="0" applyAlignment="0" applyProtection="0"/>
    <xf numFmtId="0" fontId="26" fillId="0" borderId="0"/>
    <xf numFmtId="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169"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169"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169" fontId="22" fillId="0" borderId="0" applyFont="0" applyFill="0" applyBorder="0" applyAlignment="0" applyProtection="0"/>
    <xf numFmtId="169" fontId="84" fillId="0" borderId="0" applyFont="0" applyFill="0" applyBorder="0" applyAlignment="0" applyProtection="0"/>
    <xf numFmtId="171" fontId="84" fillId="0" borderId="0" applyFont="0" applyFill="0" applyBorder="0" applyAlignment="0" applyProtection="0"/>
    <xf numFmtId="10" fontId="22" fillId="0" borderId="0" applyFont="0" applyFill="0" applyBorder="0" applyAlignment="0" applyProtection="0"/>
    <xf numFmtId="0" fontId="22" fillId="0" borderId="0"/>
    <xf numFmtId="170"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169"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169"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169"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169" fontId="118" fillId="0" borderId="0" applyFont="0" applyFill="0" applyBorder="0" applyAlignment="0" applyProtection="0"/>
    <xf numFmtId="169"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16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0" fontId="1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43" fontId="118"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8" fontId="118" fillId="0" borderId="0" applyFont="0" applyFill="0" applyBorder="0" applyAlignment="0" applyProtection="0"/>
    <xf numFmtId="168" fontId="118" fillId="0" borderId="0" applyFont="0" applyFill="0" applyBorder="0" applyAlignment="0" applyProtection="0"/>
    <xf numFmtId="168"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6"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169"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169"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169"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169"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169" fontId="11" fillId="0" borderId="0" applyFont="0" applyFill="0" applyBorder="0" applyAlignment="0" applyProtection="0"/>
    <xf numFmtId="0" fontId="11" fillId="15" borderId="21" applyNumberFormat="0" applyFont="0" applyAlignment="0" applyProtection="0"/>
    <xf numFmtId="0" fontId="177"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169" fontId="10" fillId="0" borderId="0" applyFont="0" applyFill="0" applyBorder="0" applyAlignment="0" applyProtection="0"/>
    <xf numFmtId="0" fontId="10" fillId="15" borderId="21" applyNumberFormat="0" applyFont="0" applyAlignment="0" applyProtection="0"/>
    <xf numFmtId="169"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43" fontId="118" fillId="0" borderId="0" applyFont="0" applyFill="0" applyBorder="0" applyAlignment="0" applyProtection="0"/>
    <xf numFmtId="43"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169"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169"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169"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169" fontId="71" fillId="0" borderId="0" applyFont="0" applyFill="0" applyBorder="0" applyAlignment="0" applyProtection="0"/>
    <xf numFmtId="0" fontId="5" fillId="0" borderId="0"/>
    <xf numFmtId="0" fontId="59" fillId="0" borderId="0"/>
    <xf numFmtId="169"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7" fontId="107" fillId="0" borderId="0" applyNumberFormat="0" applyFill="0" applyBorder="0" applyAlignment="0" applyProtection="0"/>
    <xf numFmtId="217" fontId="107" fillId="0" borderId="0" applyNumberFormat="0" applyFill="0" applyBorder="0" applyAlignment="0" applyProtection="0"/>
    <xf numFmtId="218" fontId="178" fillId="0" borderId="0" applyBorder="0"/>
    <xf numFmtId="0" fontId="106" fillId="0" borderId="0">
      <alignment vertical="top"/>
    </xf>
    <xf numFmtId="0" fontId="106" fillId="0" borderId="0">
      <alignment vertical="top"/>
    </xf>
    <xf numFmtId="0" fontId="106" fillId="0" borderId="0">
      <alignment vertical="top"/>
    </xf>
    <xf numFmtId="217" fontId="179"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7" fontId="179"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7" fontId="179"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7" fontId="179"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7" fontId="179"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7" fontId="179"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7" fontId="179"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7" fontId="179"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7" fontId="179"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7" fontId="179"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7" fontId="179"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7" fontId="179"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7" fontId="180" fillId="58" borderId="0" applyNumberFormat="0" applyBorder="0" applyAlignment="0" applyProtection="0"/>
    <xf numFmtId="218" fontId="178" fillId="0" borderId="0" applyFill="0"/>
    <xf numFmtId="219" fontId="178" fillId="0" borderId="0" applyNumberFormat="0" applyFill="0" applyBorder="0" applyAlignment="0">
      <alignment horizontal="center"/>
    </xf>
    <xf numFmtId="0" fontId="181" fillId="0" borderId="0" applyNumberFormat="0" applyFill="0">
      <alignment horizontal="center" vertical="center" wrapText="1"/>
    </xf>
    <xf numFmtId="218" fontId="178" fillId="0" borderId="33" applyFill="0" applyBorder="0"/>
    <xf numFmtId="167" fontId="178" fillId="0" borderId="0" applyAlignment="0"/>
    <xf numFmtId="0" fontId="181" fillId="0" borderId="0" applyFill="0" applyBorder="0">
      <alignment horizontal="center" vertical="center"/>
    </xf>
    <xf numFmtId="0" fontId="181" fillId="0" borderId="0" applyFill="0" applyBorder="0">
      <alignment horizontal="center" vertical="center"/>
    </xf>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218" fontId="178" fillId="0" borderId="34" applyFill="0" applyBorder="0"/>
    <xf numFmtId="0" fontId="178" fillId="0" borderId="0" applyNumberFormat="0" applyAlignment="0"/>
    <xf numFmtId="0" fontId="118" fillId="0" borderId="0" applyFill="0" applyBorder="0">
      <alignment horizontal="center" vertical="center" wrapText="1"/>
    </xf>
    <xf numFmtId="0" fontId="181" fillId="0" borderId="0" applyFill="0" applyBorder="0">
      <alignment horizontal="center" vertical="center" wrapText="1"/>
    </xf>
    <xf numFmtId="218" fontId="178" fillId="0" borderId="0" applyFill="0"/>
    <xf numFmtId="0" fontId="178" fillId="0" borderId="0" applyNumberFormat="0" applyAlignment="0">
      <alignment horizontal="center"/>
    </xf>
    <xf numFmtId="0" fontId="118" fillId="0" borderId="0" applyFill="0">
      <alignment horizontal="center" vertical="center" wrapText="1"/>
    </xf>
    <xf numFmtId="0" fontId="181" fillId="0" borderId="0" applyFill="0">
      <alignment horizontal="center" vertical="center" wrapText="1"/>
    </xf>
    <xf numFmtId="218"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8" fontId="178" fillId="0" borderId="0" applyFill="0"/>
    <xf numFmtId="0" fontId="11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8"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8"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217" fontId="185"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7" fontId="186"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187" fillId="0" borderId="0" applyFont="0" applyFill="0" applyBorder="0" applyAlignment="0" applyProtection="0"/>
    <xf numFmtId="169" fontId="71" fillId="0" borderId="0" applyFont="0" applyFill="0" applyBorder="0" applyAlignment="0" applyProtection="0"/>
    <xf numFmtId="170" fontId="187"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43" fontId="118"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43" fontId="11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18" fillId="0" borderId="0" applyFont="0" applyFill="0" applyBorder="0" applyAlignment="0" applyProtection="0"/>
    <xf numFmtId="169" fontId="5" fillId="0" borderId="0" applyFont="0" applyFill="0" applyBorder="0" applyAlignment="0" applyProtection="0"/>
    <xf numFmtId="169" fontId="118" fillId="0" borderId="0" applyFont="0" applyFill="0" applyBorder="0" applyAlignment="0" applyProtection="0"/>
    <xf numFmtId="169" fontId="11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20" fontId="118"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106" fillId="0" borderId="0" applyFont="0" applyFill="0" applyBorder="0" applyAlignment="0" applyProtection="0"/>
    <xf numFmtId="169"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69" fontId="106"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162"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 fillId="0" borderId="0" applyFont="0" applyFill="0" applyBorder="0" applyAlignment="0" applyProtection="0"/>
    <xf numFmtId="169" fontId="59"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169" fontId="59" fillId="0" borderId="0" applyFont="0" applyFill="0" applyBorder="0" applyAlignment="0" applyProtection="0"/>
    <xf numFmtId="169" fontId="59" fillId="0" borderId="0" applyFont="0" applyFill="0" applyBorder="0" applyAlignment="0" applyProtection="0"/>
    <xf numFmtId="43" fontId="5" fillId="0" borderId="0" applyFont="0" applyFill="0" applyBorder="0" applyAlignment="0" applyProtection="0"/>
    <xf numFmtId="169" fontId="59" fillId="0" borderId="0" applyFont="0" applyFill="0" applyBorder="0" applyAlignment="0" applyProtection="0"/>
    <xf numFmtId="169" fontId="59" fillId="0" borderId="0" quotePrefix="1" applyFont="0" applyFill="0" applyBorder="0" applyAlignment="0">
      <protection locked="0"/>
    </xf>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169"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68">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71" fontId="79" fillId="8" borderId="1" xfId="1" applyNumberFormat="1" applyFont="1" applyFill="1" applyBorder="1" applyAlignment="1" applyProtection="1">
      <alignment horizontal="center" vertical="center" wrapText="1"/>
    </xf>
    <xf numFmtId="169"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71" fontId="66" fillId="5" borderId="0" xfId="0" applyNumberFormat="1" applyFont="1" applyFill="1"/>
    <xf numFmtId="169" fontId="85" fillId="4" borderId="0" xfId="1" applyFont="1" applyFill="1" applyAlignment="1">
      <alignment horizontal="left" vertical="center" wrapText="1"/>
      <protection locked="0"/>
    </xf>
    <xf numFmtId="169" fontId="86" fillId="4" borderId="0" xfId="1" applyFont="1" applyFill="1" applyAlignment="1">
      <alignment horizontal="left" vertical="center" wrapText="1"/>
      <protection locked="0"/>
    </xf>
    <xf numFmtId="169" fontId="63" fillId="4" borderId="0" xfId="1" applyFont="1" applyFill="1" applyAlignment="1">
      <alignment horizontal="left" vertical="center"/>
      <protection locked="0"/>
    </xf>
    <xf numFmtId="169" fontId="66" fillId="4" borderId="0" xfId="1" applyFont="1" applyFill="1" applyAlignment="1">
      <alignment horizontal="left" vertical="center" wrapText="1"/>
      <protection locked="0"/>
    </xf>
    <xf numFmtId="169" fontId="66" fillId="4" borderId="0" xfId="1" applyFont="1" applyFill="1" applyAlignment="1">
      <alignment horizontal="left" vertical="center"/>
      <protection locked="0"/>
    </xf>
    <xf numFmtId="169" fontId="66" fillId="4" borderId="0" xfId="1" applyFont="1" applyFill="1" applyAlignment="1">
      <alignment horizontal="left"/>
      <protection locked="0"/>
    </xf>
    <xf numFmtId="169" fontId="66" fillId="4" borderId="0" xfId="1" applyFont="1" applyFill="1" applyBorder="1" applyAlignment="1">
      <alignment horizontal="left" vertical="center" wrapText="1"/>
      <protection locked="0"/>
    </xf>
    <xf numFmtId="169" fontId="66" fillId="4" borderId="0" xfId="1" applyFont="1" applyFill="1" applyBorder="1" applyAlignment="1">
      <alignment horizontal="left" wrapText="1"/>
      <protection locked="0"/>
    </xf>
    <xf numFmtId="169" fontId="66" fillId="4" borderId="0" xfId="1" applyFont="1" applyFill="1" applyBorder="1" applyAlignment="1">
      <alignment horizontal="left"/>
      <protection locked="0"/>
    </xf>
    <xf numFmtId="167" fontId="66" fillId="5" borderId="0" xfId="0" applyNumberFormat="1" applyFont="1" applyFill="1"/>
    <xf numFmtId="167" fontId="66" fillId="5" borderId="0" xfId="21" applyNumberFormat="1" applyFont="1" applyFill="1" applyBorder="1" applyAlignment="1" applyProtection="1">
      <alignment vertical="center"/>
      <protection hidden="1"/>
    </xf>
    <xf numFmtId="167" fontId="64" fillId="5" borderId="0" xfId="21" applyNumberFormat="1" applyFont="1" applyFill="1" applyBorder="1" applyAlignment="1" applyProtection="1">
      <alignment vertical="center"/>
      <protection hidden="1"/>
    </xf>
    <xf numFmtId="167" fontId="81" fillId="4" borderId="0" xfId="1" applyNumberFormat="1" applyFont="1" applyFill="1" applyBorder="1" applyAlignment="1">
      <alignment horizontal="left" wrapText="1"/>
      <protection locked="0"/>
    </xf>
    <xf numFmtId="167" fontId="64" fillId="5" borderId="0" xfId="0" applyNumberFormat="1" applyFont="1" applyFill="1"/>
    <xf numFmtId="169" fontId="64" fillId="5" borderId="0" xfId="0" applyNumberFormat="1" applyFont="1" applyFill="1"/>
    <xf numFmtId="172" fontId="66" fillId="5" borderId="0" xfId="0" applyNumberFormat="1" applyFont="1" applyFill="1"/>
    <xf numFmtId="0" fontId="87" fillId="3" borderId="0" xfId="0" applyFont="1" applyFill="1" applyAlignment="1">
      <alignment horizontal="center"/>
    </xf>
    <xf numFmtId="171" fontId="64" fillId="8" borderId="0" xfId="1" applyNumberFormat="1" applyFont="1" applyFill="1" applyBorder="1" applyAlignment="1" applyProtection="1">
      <alignment horizontal="center" vertical="center" wrapText="1"/>
      <protection locked="0"/>
    </xf>
    <xf numFmtId="171" fontId="64" fillId="7" borderId="0" xfId="1" applyNumberFormat="1" applyFont="1" applyFill="1" applyBorder="1" applyAlignment="1" applyProtection="1">
      <alignment horizontal="left" wrapText="1"/>
      <protection locked="0"/>
    </xf>
    <xf numFmtId="171"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71" fontId="81" fillId="4" borderId="0" xfId="1" applyNumberFormat="1" applyFont="1" applyFill="1" applyBorder="1" applyAlignment="1">
      <alignment horizontal="left" wrapText="1"/>
      <protection locked="0"/>
    </xf>
    <xf numFmtId="169" fontId="81" fillId="4" borderId="0" xfId="1" applyFont="1" applyFill="1" applyBorder="1" applyAlignment="1">
      <alignment horizontal="left" wrapText="1"/>
      <protection locked="0"/>
    </xf>
    <xf numFmtId="171" fontId="81" fillId="4" borderId="0" xfId="1" applyNumberFormat="1" applyFont="1" applyFill="1" applyAlignment="1">
      <alignment horizontal="left"/>
      <protection locked="0"/>
    </xf>
    <xf numFmtId="169" fontId="81" fillId="4" borderId="0" xfId="1" applyFont="1" applyFill="1" applyBorder="1" applyAlignment="1">
      <alignment horizontal="left"/>
      <protection locked="0"/>
    </xf>
    <xf numFmtId="169" fontId="81" fillId="4" borderId="0" xfId="1" applyFont="1" applyFill="1" applyAlignment="1">
      <alignment horizontal="left"/>
      <protection locked="0"/>
    </xf>
    <xf numFmtId="171" fontId="81" fillId="4" borderId="0" xfId="1" applyNumberFormat="1" applyFont="1" applyFill="1" applyBorder="1" applyAlignment="1">
      <alignment horizontal="left"/>
      <protection locked="0"/>
    </xf>
    <xf numFmtId="167" fontId="66" fillId="0" borderId="0" xfId="1" applyNumberFormat="1" applyFont="1" applyFill="1" applyBorder="1" applyAlignment="1" applyProtection="1"/>
    <xf numFmtId="167" fontId="66" fillId="0" borderId="0" xfId="1" applyNumberFormat="1" applyFont="1" applyBorder="1" applyAlignment="1" applyProtection="1"/>
    <xf numFmtId="167" fontId="64" fillId="7" borderId="0" xfId="6" applyNumberFormat="1" applyFont="1" applyFill="1" applyBorder="1" applyAlignment="1" applyProtection="1">
      <alignment wrapText="1"/>
    </xf>
    <xf numFmtId="167" fontId="66" fillId="7" borderId="0" xfId="6" applyNumberFormat="1" applyFont="1" applyFill="1" applyBorder="1" applyAlignment="1" applyProtection="1">
      <alignment wrapText="1"/>
    </xf>
    <xf numFmtId="169" fontId="64" fillId="7" borderId="0" xfId="1" applyFont="1" applyFill="1" applyBorder="1" applyAlignment="1" applyProtection="1">
      <alignment horizontal="right" wrapText="1"/>
      <protection locked="0"/>
    </xf>
    <xf numFmtId="172" fontId="66" fillId="0" borderId="0" xfId="1" applyNumberFormat="1" applyFont="1" applyBorder="1" applyAlignment="1" applyProtection="1"/>
    <xf numFmtId="169" fontId="66" fillId="0" borderId="0" xfId="1" applyFont="1" applyBorder="1" applyAlignment="1" applyProtection="1"/>
    <xf numFmtId="167" fontId="81" fillId="7" borderId="0" xfId="6" applyNumberFormat="1" applyFont="1" applyFill="1" applyBorder="1" applyAlignment="1" applyProtection="1">
      <alignment wrapText="1"/>
    </xf>
    <xf numFmtId="167"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169"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71" fontId="64" fillId="3" borderId="0" xfId="1" applyNumberFormat="1" applyFont="1" applyFill="1" applyProtection="1">
      <protection locked="0"/>
    </xf>
    <xf numFmtId="171" fontId="63" fillId="3" borderId="0" xfId="1" applyNumberFormat="1" applyFont="1" applyFill="1" applyProtection="1">
      <protection locked="0"/>
    </xf>
    <xf numFmtId="171"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71" fontId="66" fillId="7" borderId="1" xfId="1" applyNumberFormat="1" applyFont="1" applyFill="1" applyBorder="1" applyAlignment="1">
      <alignment horizontal="left" vertical="center" wrapText="1"/>
      <protection locked="0"/>
    </xf>
    <xf numFmtId="171" fontId="66" fillId="0" borderId="1" xfId="1" applyNumberFormat="1" applyFont="1" applyFill="1" applyBorder="1" applyAlignment="1">
      <alignment horizontal="right" wrapText="1"/>
      <protection locked="0"/>
    </xf>
    <xf numFmtId="171" fontId="66" fillId="3" borderId="1" xfId="1" applyNumberFormat="1" applyFont="1" applyFill="1" applyBorder="1" applyAlignment="1">
      <alignment horizontal="right" wrapText="1"/>
      <protection locked="0"/>
    </xf>
    <xf numFmtId="171" fontId="64" fillId="7" borderId="1" xfId="1" applyNumberFormat="1" applyFont="1" applyFill="1" applyBorder="1" applyAlignment="1">
      <alignment horizontal="right" wrapText="1"/>
      <protection locked="0"/>
    </xf>
    <xf numFmtId="171" fontId="66" fillId="7" borderId="1" xfId="1" applyNumberFormat="1" applyFont="1" applyFill="1" applyBorder="1" applyAlignment="1">
      <alignment horizontal="right" wrapText="1"/>
      <protection locked="0"/>
    </xf>
    <xf numFmtId="169" fontId="66" fillId="3" borderId="1" xfId="1" applyNumberFormat="1" applyFont="1" applyFill="1" applyBorder="1" applyAlignment="1">
      <alignment horizontal="right" wrapText="1"/>
      <protection locked="0"/>
    </xf>
    <xf numFmtId="214" fontId="78" fillId="3" borderId="0" xfId="1" applyNumberFormat="1" applyFont="1" applyFill="1" applyProtection="1">
      <protection locked="0"/>
    </xf>
    <xf numFmtId="214" fontId="75" fillId="3" borderId="0" xfId="1" applyNumberFormat="1" applyFont="1" applyFill="1" applyAlignment="1" applyProtection="1">
      <alignment horizontal="right"/>
    </xf>
    <xf numFmtId="169"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71"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71" fontId="77" fillId="3" borderId="0" xfId="1" applyNumberFormat="1" applyFont="1" applyFill="1" applyBorder="1" applyProtection="1">
      <protection locked="0"/>
    </xf>
    <xf numFmtId="0" fontId="78" fillId="3" borderId="0" xfId="0" applyFont="1" applyFill="1" applyBorder="1"/>
    <xf numFmtId="171"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71" fontId="64" fillId="7" borderId="1" xfId="1" applyNumberFormat="1" applyFont="1" applyFill="1" applyBorder="1" applyAlignment="1" applyProtection="1">
      <alignment horizontal="left" wrapText="1"/>
      <protection locked="0"/>
    </xf>
    <xf numFmtId="171"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167" fontId="66" fillId="0" borderId="1" xfId="1" applyNumberFormat="1" applyFont="1" applyBorder="1" applyAlignment="1" applyProtection="1"/>
    <xf numFmtId="0" fontId="75" fillId="3" borderId="0" xfId="0" applyFont="1" applyFill="1" applyBorder="1"/>
    <xf numFmtId="171"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167" fontId="66" fillId="0" borderId="1" xfId="1" applyNumberFormat="1" applyFont="1" applyFill="1" applyBorder="1" applyAlignment="1" applyProtection="1"/>
    <xf numFmtId="171"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167" fontId="66" fillId="7" borderId="1" xfId="6" applyNumberFormat="1" applyFont="1" applyFill="1" applyBorder="1" applyAlignment="1" applyProtection="1">
      <alignment wrapText="1"/>
    </xf>
    <xf numFmtId="167" fontId="66" fillId="3" borderId="1" xfId="1" applyNumberFormat="1" applyFont="1" applyFill="1" applyBorder="1" applyAlignment="1" applyProtection="1"/>
    <xf numFmtId="171" fontId="77" fillId="3" borderId="0" xfId="1" applyNumberFormat="1" applyFont="1" applyFill="1" applyAlignment="1" applyProtection="1">
      <protection locked="0"/>
    </xf>
    <xf numFmtId="0" fontId="88" fillId="3" borderId="0" xfId="0" applyFont="1" applyFill="1" applyAlignment="1">
      <alignment horizontal="center"/>
    </xf>
    <xf numFmtId="171" fontId="88" fillId="3" borderId="0" xfId="1" applyNumberFormat="1" applyFont="1" applyFill="1" applyAlignment="1" applyProtection="1">
      <alignment horizontal="right"/>
      <protection locked="0"/>
    </xf>
    <xf numFmtId="171"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169"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71" fontId="75" fillId="3" borderId="0" xfId="1" applyNumberFormat="1" applyFont="1" applyFill="1" applyProtection="1">
      <protection locked="0"/>
    </xf>
    <xf numFmtId="0" fontId="77" fillId="3" borderId="0" xfId="0" applyFont="1" applyFill="1"/>
    <xf numFmtId="171" fontId="77" fillId="3" borderId="0" xfId="1" applyNumberFormat="1" applyFont="1" applyFill="1" applyProtection="1">
      <protection locked="0"/>
    </xf>
    <xf numFmtId="0" fontId="78" fillId="3" borderId="0" xfId="0" applyFont="1" applyFill="1"/>
    <xf numFmtId="171" fontId="78" fillId="3" borderId="0" xfId="1" applyNumberFormat="1" applyFont="1" applyFill="1" applyProtection="1">
      <protection locked="0"/>
    </xf>
    <xf numFmtId="171"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71" fontId="66" fillId="3" borderId="1" xfId="1" applyNumberFormat="1" applyFont="1" applyFill="1" applyBorder="1" applyAlignment="1">
      <alignment horizontal="left" vertical="center" wrapText="1"/>
      <protection locked="0"/>
    </xf>
    <xf numFmtId="171"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71"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167"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71" fontId="66" fillId="7" borderId="1" xfId="61611" applyNumberFormat="1" applyFont="1" applyFill="1" applyBorder="1" applyAlignment="1" applyProtection="1">
      <alignment horizontal="left" vertical="center" wrapText="1"/>
    </xf>
    <xf numFmtId="171" fontId="66" fillId="4" borderId="1" xfId="61611" applyNumberFormat="1" applyFont="1" applyFill="1" applyBorder="1" applyAlignment="1" applyProtection="1">
      <alignment horizontal="left" vertical="center" wrapText="1"/>
    </xf>
    <xf numFmtId="167"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71" fontId="82" fillId="4" borderId="1" xfId="61611" applyNumberFormat="1" applyFont="1" applyFill="1" applyBorder="1" applyAlignment="1" applyProtection="1">
      <alignment horizontal="left" vertical="center" wrapText="1"/>
    </xf>
    <xf numFmtId="169"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169" fontId="75" fillId="4" borderId="0" xfId="61801" applyNumberFormat="1" applyFont="1" applyFill="1"/>
    <xf numFmtId="49" fontId="66" fillId="7" borderId="1" xfId="12" applyNumberFormat="1" applyFont="1" applyFill="1" applyBorder="1" applyAlignment="1" applyProtection="1">
      <alignment horizontal="left" vertical="center" wrapText="1"/>
    </xf>
    <xf numFmtId="171"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71"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71" fontId="75" fillId="4" borderId="7" xfId="1" applyNumberFormat="1" applyFont="1" applyFill="1" applyBorder="1">
      <protection locked="0"/>
    </xf>
    <xf numFmtId="171" fontId="75" fillId="4" borderId="6" xfId="1" applyNumberFormat="1" applyFont="1" applyFill="1" applyBorder="1">
      <protection locked="0"/>
    </xf>
    <xf numFmtId="0" fontId="75" fillId="4" borderId="8" xfId="62045" applyFont="1" applyFill="1" applyBorder="1"/>
    <xf numFmtId="171" fontId="75" fillId="4" borderId="0" xfId="1" applyNumberFormat="1" applyFont="1" applyFill="1" applyBorder="1">
      <protection locked="0"/>
    </xf>
    <xf numFmtId="171" fontId="75" fillId="4" borderId="9" xfId="1" applyNumberFormat="1" applyFont="1" applyFill="1" applyBorder="1">
      <protection locked="0"/>
    </xf>
    <xf numFmtId="171" fontId="66" fillId="3" borderId="0" xfId="2" applyNumberFormat="1" applyFont="1" applyFill="1" applyAlignment="1">
      <alignment vertical="center"/>
    </xf>
    <xf numFmtId="171"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71"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71"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71" fontId="64" fillId="3" borderId="0" xfId="4" applyNumberFormat="1" applyFont="1" applyFill="1" applyBorder="1" applyAlignment="1" applyProtection="1">
      <alignment horizontal="left" vertical="center" wrapText="1"/>
    </xf>
    <xf numFmtId="172"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71"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216" fontId="75" fillId="4" borderId="0" xfId="22" applyNumberFormat="1" applyFont="1" applyFill="1">
      <protection locked="0"/>
    </xf>
    <xf numFmtId="10" fontId="82" fillId="4" borderId="0" xfId="22" applyNumberFormat="1" applyFont="1" applyFill="1">
      <protection locked="0"/>
    </xf>
    <xf numFmtId="169"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71"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71" fontId="64" fillId="3" borderId="0" xfId="1" applyNumberFormat="1" applyFont="1" applyFill="1" applyAlignment="1" applyProtection="1">
      <alignment horizontal="left"/>
      <protection locked="0"/>
    </xf>
    <xf numFmtId="0" fontId="66" fillId="0" borderId="0" xfId="0" applyFont="1" applyFill="1" applyBorder="1"/>
    <xf numFmtId="171"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169"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71"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71" fontId="81" fillId="4" borderId="0" xfId="1" applyNumberFormat="1" applyFont="1" applyFill="1">
      <protection locked="0"/>
    </xf>
    <xf numFmtId="171"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71" fontId="66" fillId="0" borderId="0" xfId="4" applyNumberFormat="1" applyFont="1"/>
    <xf numFmtId="0" fontId="88" fillId="0" borderId="0" xfId="61610" applyFont="1"/>
    <xf numFmtId="0" fontId="172" fillId="7" borderId="0" xfId="61610" applyFont="1" applyFill="1"/>
    <xf numFmtId="171" fontId="172" fillId="7" borderId="0" xfId="1" applyNumberFormat="1" applyFont="1" applyFill="1">
      <protection locked="0"/>
    </xf>
    <xf numFmtId="169" fontId="172" fillId="7" borderId="0" xfId="61610" applyNumberFormat="1" applyFont="1" applyFill="1"/>
    <xf numFmtId="169" fontId="171" fillId="7" borderId="0" xfId="61610" applyNumberFormat="1" applyFont="1" applyFill="1"/>
    <xf numFmtId="167"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167" fontId="88" fillId="7" borderId="0" xfId="61610" applyNumberFormat="1" applyFont="1" applyFill="1"/>
    <xf numFmtId="169" fontId="88" fillId="7" borderId="0" xfId="61610" applyNumberFormat="1" applyFont="1" applyFill="1"/>
    <xf numFmtId="215" fontId="67" fillId="0" borderId="0" xfId="0" applyNumberFormat="1" applyFont="1" applyBorder="1" applyAlignment="1"/>
    <xf numFmtId="0" fontId="88" fillId="3" borderId="0" xfId="13" applyFont="1" applyFill="1"/>
    <xf numFmtId="171" fontId="66" fillId="3" borderId="0" xfId="4" applyNumberFormat="1" applyFont="1" applyFill="1"/>
    <xf numFmtId="0" fontId="88" fillId="3" borderId="0" xfId="61610" applyFont="1" applyFill="1"/>
    <xf numFmtId="171"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71" fontId="109" fillId="4" borderId="0" xfId="62045" applyNumberFormat="1" applyFont="1" applyFill="1"/>
    <xf numFmtId="171" fontId="88" fillId="4" borderId="0" xfId="62045" applyNumberFormat="1" applyFont="1" applyFill="1"/>
    <xf numFmtId="167" fontId="172" fillId="4" borderId="0" xfId="62045" applyNumberFormat="1" applyFont="1" applyFill="1"/>
    <xf numFmtId="167" fontId="109" fillId="4" borderId="0" xfId="62045" applyNumberFormat="1" applyFont="1" applyFill="1"/>
    <xf numFmtId="0" fontId="171" fillId="4" borderId="0" xfId="62045" applyFont="1" applyFill="1"/>
    <xf numFmtId="171" fontId="109" fillId="4" borderId="0" xfId="1" applyNumberFormat="1" applyFont="1" applyFill="1">
      <protection locked="0"/>
    </xf>
    <xf numFmtId="171" fontId="88" fillId="4" borderId="0" xfId="1" applyNumberFormat="1" applyFont="1" applyFill="1">
      <protection locked="0"/>
    </xf>
    <xf numFmtId="171" fontId="172" fillId="4" borderId="0" xfId="1" applyNumberFormat="1" applyFont="1" applyFill="1">
      <protection locked="0"/>
    </xf>
    <xf numFmtId="171" fontId="172" fillId="4" borderId="0" xfId="62045" applyNumberFormat="1" applyFont="1" applyFill="1"/>
    <xf numFmtId="0" fontId="172" fillId="4" borderId="0" xfId="62045" applyFont="1" applyFill="1"/>
    <xf numFmtId="171" fontId="88" fillId="4" borderId="0" xfId="62045" applyNumberFormat="1" applyFont="1" applyFill="1" applyBorder="1"/>
    <xf numFmtId="171" fontId="88" fillId="4" borderId="9" xfId="62045" applyNumberFormat="1" applyFont="1" applyFill="1" applyBorder="1"/>
    <xf numFmtId="171" fontId="88" fillId="4" borderId="0" xfId="1" applyNumberFormat="1" applyFont="1" applyFill="1" applyBorder="1">
      <protection locked="0"/>
    </xf>
    <xf numFmtId="171" fontId="88" fillId="4" borderId="9" xfId="1" applyNumberFormat="1" applyFont="1" applyFill="1" applyBorder="1">
      <protection locked="0"/>
    </xf>
    <xf numFmtId="0" fontId="171" fillId="4" borderId="10" xfId="62045" applyFont="1" applyFill="1" applyBorder="1"/>
    <xf numFmtId="171" fontId="171" fillId="4" borderId="2" xfId="62045" applyNumberFormat="1" applyFont="1" applyFill="1" applyBorder="1"/>
    <xf numFmtId="171" fontId="171" fillId="4" borderId="11" xfId="62045" applyNumberFormat="1" applyFont="1" applyFill="1" applyBorder="1"/>
    <xf numFmtId="0" fontId="171" fillId="4" borderId="0" xfId="62045" applyFont="1" applyFill="1" applyBorder="1"/>
    <xf numFmtId="171" fontId="171" fillId="4" borderId="0" xfId="62045" applyNumberFormat="1" applyFont="1" applyFill="1" applyBorder="1"/>
    <xf numFmtId="4" fontId="88" fillId="4" borderId="0" xfId="62045" applyNumberFormat="1" applyFont="1" applyFill="1"/>
    <xf numFmtId="0" fontId="88" fillId="3" borderId="0" xfId="13" applyFont="1" applyFill="1" applyBorder="1"/>
    <xf numFmtId="171"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169"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199" fontId="75" fillId="4" borderId="0" xfId="22" applyNumberFormat="1" applyFont="1" applyFill="1">
      <protection locked="0"/>
    </xf>
    <xf numFmtId="49" fontId="64" fillId="7" borderId="1" xfId="12" applyNumberFormat="1" applyFont="1" applyFill="1" applyBorder="1" applyAlignment="1" applyProtection="1">
      <alignment horizontal="left" vertical="center" wrapText="1"/>
    </xf>
    <xf numFmtId="171" fontId="66" fillId="3" borderId="0" xfId="1" applyNumberFormat="1" applyFont="1" applyFill="1" applyBorder="1" applyProtection="1">
      <protection locked="0"/>
    </xf>
    <xf numFmtId="171"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71" fontId="109" fillId="7" borderId="32" xfId="64715" applyNumberFormat="1" applyFont="1" applyFill="1" applyBorder="1" applyAlignment="1">
      <alignment vertical="center"/>
    </xf>
    <xf numFmtId="169" fontId="109" fillId="7" borderId="32" xfId="64715" applyNumberFormat="1" applyFont="1" applyFill="1" applyBorder="1" applyAlignment="1">
      <alignment vertical="center"/>
    </xf>
    <xf numFmtId="169"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71"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71"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71"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71"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167"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71" fontId="75" fillId="3" borderId="0" xfId="64714" applyNumberFormat="1" applyFont="1" applyFill="1" applyBorder="1"/>
    <xf numFmtId="171"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169" fontId="66" fillId="4" borderId="0" xfId="1" applyFont="1" applyFill="1">
      <protection locked="0"/>
    </xf>
    <xf numFmtId="169" fontId="66" fillId="4" borderId="0" xfId="0" applyNumberFormat="1" applyFont="1" applyFill="1"/>
    <xf numFmtId="3" fontId="66" fillId="4" borderId="0" xfId="0" applyNumberFormat="1" applyFont="1" applyFill="1"/>
    <xf numFmtId="167" fontId="66" fillId="4" borderId="0" xfId="0" applyNumberFormat="1" applyFont="1" applyFill="1"/>
    <xf numFmtId="4" fontId="66" fillId="4" borderId="0" xfId="0" applyNumberFormat="1" applyFont="1" applyFill="1"/>
    <xf numFmtId="169"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172"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167"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167"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167"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71"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167" fontId="64" fillId="0" borderId="32" xfId="6" applyNumberFormat="1" applyFont="1" applyFill="1" applyBorder="1" applyAlignment="1" applyProtection="1">
      <alignment horizontal="right" wrapText="1"/>
    </xf>
    <xf numFmtId="167"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71" fontId="64" fillId="7" borderId="32" xfId="1" applyNumberFormat="1" applyFont="1" applyFill="1" applyBorder="1" applyAlignment="1">
      <alignment horizontal="right" wrapText="1"/>
      <protection locked="0"/>
    </xf>
    <xf numFmtId="167"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71"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71" fontId="109" fillId="0" borderId="42" xfId="64715" applyNumberFormat="1" applyFont="1" applyFill="1" applyBorder="1" applyAlignment="1">
      <alignment vertical="center"/>
    </xf>
    <xf numFmtId="215"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71" fontId="88" fillId="2" borderId="0" xfId="61610" applyNumberFormat="1" applyFont="1" applyFill="1"/>
    <xf numFmtId="171" fontId="64" fillId="8" borderId="42" xfId="1" applyNumberFormat="1" applyFont="1" applyFill="1" applyBorder="1" applyAlignment="1" applyProtection="1">
      <alignment horizontal="center" vertical="center" wrapText="1"/>
      <protection locked="0"/>
    </xf>
    <xf numFmtId="215" fontId="188" fillId="7" borderId="42" xfId="0" applyNumberFormat="1" applyFont="1" applyFill="1" applyBorder="1" applyAlignment="1"/>
    <xf numFmtId="171" fontId="108" fillId="3" borderId="0" xfId="1" applyNumberFormat="1" applyFont="1" applyFill="1" applyAlignment="1" applyProtection="1">
      <alignment horizontal="center"/>
      <protection locked="0"/>
    </xf>
    <xf numFmtId="171" fontId="108" fillId="3" borderId="0" xfId="1" applyNumberFormat="1" applyFont="1" applyFill="1" applyAlignment="1" applyProtection="1">
      <protection locked="0"/>
    </xf>
    <xf numFmtId="171" fontId="64" fillId="8" borderId="42" xfId="1" applyNumberFormat="1" applyFont="1" applyFill="1" applyBorder="1" applyAlignment="1">
      <alignment horizontal="center" vertical="center" wrapText="1"/>
      <protection locked="0"/>
    </xf>
    <xf numFmtId="0" fontId="64" fillId="8" borderId="42" xfId="0" applyNumberFormat="1" applyFont="1" applyFill="1" applyBorder="1" applyAlignment="1">
      <alignment horizontal="center" vertical="center" wrapText="1"/>
    </xf>
    <xf numFmtId="0" fontId="66" fillId="0" borderId="1" xfId="13" applyFont="1" applyFill="1" applyBorder="1" applyAlignment="1">
      <alignment horizontal="center"/>
    </xf>
    <xf numFmtId="171" fontId="66" fillId="3" borderId="1" xfId="1" applyNumberFormat="1" applyFont="1" applyFill="1" applyBorder="1" applyAlignment="1">
      <alignment horizontal="left" wrapText="1"/>
      <protection locked="0"/>
    </xf>
    <xf numFmtId="0" fontId="88" fillId="7" borderId="0" xfId="61610" applyFont="1" applyFill="1" applyAlignment="1"/>
    <xf numFmtId="171" fontId="66" fillId="4" borderId="1" xfId="61611" applyNumberFormat="1" applyFont="1" applyFill="1" applyBorder="1" applyAlignment="1" applyProtection="1">
      <alignment horizontal="left" wrapText="1"/>
    </xf>
    <xf numFmtId="0" fontId="88" fillId="2" borderId="0" xfId="61610" applyFont="1" applyFill="1" applyAlignment="1"/>
    <xf numFmtId="171" fontId="64" fillId="7" borderId="42" xfId="1" applyNumberFormat="1" applyFont="1" applyFill="1" applyBorder="1" applyAlignment="1">
      <alignment horizontal="left" vertical="center" wrapText="1"/>
      <protection locked="0"/>
    </xf>
    <xf numFmtId="169" fontId="66" fillId="0" borderId="1" xfId="1" applyNumberFormat="1" applyFont="1" applyFill="1" applyBorder="1" applyAlignment="1">
      <alignment vertical="center" wrapText="1"/>
      <protection locked="0"/>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71"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lignment horizontal="center" vertical="center" wrapText="1"/>
    </xf>
    <xf numFmtId="49" fontId="64" fillId="8" borderId="41" xfId="0" applyNumberFormat="1" applyFont="1" applyFill="1" applyBorder="1" applyAlignment="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71"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5"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F24" sqref="F24"/>
    </sheetView>
  </sheetViews>
  <sheetFormatPr defaultColWidth="9.140625" defaultRowHeight="15"/>
  <cols>
    <col min="1" max="1" width="9.140625" style="251"/>
    <col min="2" max="2" width="7.140625" style="251" customWidth="1"/>
    <col min="3" max="3" width="57.140625" style="251" customWidth="1"/>
    <col min="4" max="4" width="18.140625" style="251" customWidth="1"/>
    <col min="5" max="5" width="23.5703125" style="251" customWidth="1"/>
    <col min="6" max="9" width="9.140625" style="251"/>
    <col min="10" max="10" width="14.140625" style="251" customWidth="1"/>
    <col min="11" max="16384" width="9.140625" style="251"/>
  </cols>
  <sheetData>
    <row r="1" spans="1:10">
      <c r="A1" s="250" t="s">
        <v>443</v>
      </c>
      <c r="C1" s="457" t="s">
        <v>786</v>
      </c>
      <c r="D1" s="252"/>
    </row>
    <row r="2" spans="1:10" ht="21.75" customHeight="1">
      <c r="C2" s="253" t="s">
        <v>787</v>
      </c>
      <c r="D2" s="252"/>
    </row>
    <row r="3" spans="1:10">
      <c r="D3" s="252"/>
    </row>
    <row r="4" spans="1:10">
      <c r="A4" s="250" t="s">
        <v>444</v>
      </c>
      <c r="D4" s="252"/>
    </row>
    <row r="5" spans="1:10" ht="20.100000000000001" customHeight="1">
      <c r="A5" s="250"/>
      <c r="C5" s="254" t="s">
        <v>385</v>
      </c>
      <c r="D5" s="518" t="s">
        <v>740</v>
      </c>
      <c r="E5" s="518"/>
      <c r="F5" s="518"/>
      <c r="G5" s="518"/>
      <c r="H5" s="268"/>
      <c r="I5" s="268"/>
    </row>
    <row r="6" spans="1:10" ht="20.100000000000001" customHeight="1">
      <c r="A6" s="250"/>
      <c r="C6" s="255" t="s">
        <v>384</v>
      </c>
      <c r="D6" s="519" t="s">
        <v>741</v>
      </c>
      <c r="E6" s="520"/>
      <c r="F6" s="520"/>
      <c r="G6" s="520"/>
      <c r="H6" s="268"/>
      <c r="I6" s="268"/>
    </row>
    <row r="7" spans="1:10" ht="20.100000000000001" customHeight="1">
      <c r="C7" s="256" t="s">
        <v>445</v>
      </c>
      <c r="D7" s="519" t="s">
        <v>732</v>
      </c>
      <c r="E7" s="519"/>
      <c r="F7" s="519"/>
      <c r="G7" s="519"/>
      <c r="H7" s="444"/>
      <c r="I7" s="444"/>
    </row>
    <row r="8" spans="1:10" ht="20.100000000000001" customHeight="1">
      <c r="C8" s="234" t="s">
        <v>500</v>
      </c>
      <c r="D8" s="519" t="s">
        <v>733</v>
      </c>
      <c r="E8" s="519"/>
      <c r="F8" s="519"/>
      <c r="G8" s="519"/>
      <c r="H8" s="444"/>
      <c r="I8" s="444"/>
    </row>
    <row r="9" spans="1:10" ht="20.100000000000001" customHeight="1">
      <c r="C9" s="254" t="s">
        <v>446</v>
      </c>
      <c r="D9" s="519" t="s">
        <v>713</v>
      </c>
      <c r="E9" s="519"/>
      <c r="F9" s="519"/>
      <c r="G9" s="519"/>
      <c r="H9" s="519"/>
      <c r="I9" s="519"/>
    </row>
    <row r="10" spans="1:10" ht="20.100000000000001" customHeight="1">
      <c r="C10" s="255" t="s">
        <v>447</v>
      </c>
      <c r="D10" s="519" t="s">
        <v>506</v>
      </c>
      <c r="E10" s="519"/>
      <c r="F10" s="519"/>
      <c r="G10" s="519"/>
      <c r="H10" s="519"/>
      <c r="I10" s="519"/>
    </row>
    <row r="11" spans="1:10" ht="20.100000000000001" customHeight="1">
      <c r="C11" s="254" t="s">
        <v>146</v>
      </c>
      <c r="D11" s="518" t="s">
        <v>790</v>
      </c>
      <c r="E11" s="518"/>
      <c r="F11" s="518"/>
      <c r="G11" s="518"/>
      <c r="H11" s="518"/>
      <c r="I11" s="518"/>
    </row>
    <row r="12" spans="1:10" ht="20.100000000000001" customHeight="1">
      <c r="C12" s="235" t="s">
        <v>147</v>
      </c>
      <c r="D12" s="521">
        <v>46206</v>
      </c>
      <c r="E12" s="521"/>
      <c r="F12" s="521"/>
      <c r="G12" s="521"/>
      <c r="H12" s="521"/>
      <c r="I12" s="521"/>
    </row>
    <row r="13" spans="1:10">
      <c r="D13" s="252"/>
    </row>
    <row r="14" spans="1:10">
      <c r="A14" s="250" t="s">
        <v>448</v>
      </c>
      <c r="D14" s="252"/>
    </row>
    <row r="15" spans="1:10">
      <c r="D15" s="252"/>
    </row>
    <row r="16" spans="1:10">
      <c r="C16" s="458" t="s">
        <v>195</v>
      </c>
      <c r="D16" s="459"/>
      <c r="F16" s="460" t="s">
        <v>196</v>
      </c>
      <c r="G16" s="461"/>
      <c r="H16" s="461"/>
      <c r="I16" s="461"/>
      <c r="J16" s="462"/>
    </row>
    <row r="17" spans="2:12">
      <c r="C17" s="1" t="s">
        <v>197</v>
      </c>
      <c r="D17" s="257"/>
      <c r="F17" s="1" t="s">
        <v>198</v>
      </c>
      <c r="G17" s="258"/>
      <c r="H17" s="258"/>
      <c r="I17" s="258"/>
      <c r="J17" s="259"/>
    </row>
    <row r="18" spans="2:12" ht="51" customHeight="1">
      <c r="C18" s="260"/>
      <c r="D18" s="257"/>
      <c r="F18" s="260"/>
      <c r="G18" s="258"/>
      <c r="H18" s="258"/>
      <c r="I18" s="258"/>
      <c r="J18" s="259"/>
    </row>
    <row r="19" spans="2:12">
      <c r="C19" s="2" t="s">
        <v>503</v>
      </c>
      <c r="D19" s="257"/>
      <c r="F19" s="2" t="s">
        <v>735</v>
      </c>
      <c r="G19" s="258"/>
      <c r="H19" s="258"/>
      <c r="I19" s="258"/>
      <c r="J19" s="259"/>
    </row>
    <row r="20" spans="2:12">
      <c r="C20" s="56" t="s">
        <v>748</v>
      </c>
      <c r="D20" s="257"/>
      <c r="F20" s="2" t="s">
        <v>736</v>
      </c>
      <c r="G20" s="258"/>
      <c r="H20" s="258"/>
      <c r="I20" s="258"/>
      <c r="J20" s="259"/>
    </row>
    <row r="21" spans="2:12">
      <c r="C21" s="248" t="s">
        <v>504</v>
      </c>
      <c r="D21" s="261"/>
      <c r="F21" s="249" t="s">
        <v>712</v>
      </c>
      <c r="G21" s="262"/>
      <c r="H21" s="262"/>
      <c r="I21" s="262"/>
      <c r="J21" s="263"/>
    </row>
    <row r="22" spans="2:12">
      <c r="D22" s="252"/>
    </row>
    <row r="23" spans="2:12">
      <c r="D23" s="252"/>
    </row>
    <row r="24" spans="2:12">
      <c r="D24" s="252"/>
    </row>
    <row r="25" spans="2:12">
      <c r="D25" s="252"/>
    </row>
    <row r="26" spans="2:12">
      <c r="D26" s="252"/>
    </row>
    <row r="27" spans="2:12">
      <c r="B27" s="463" t="s">
        <v>77</v>
      </c>
      <c r="C27" s="523" t="s">
        <v>78</v>
      </c>
      <c r="D27" s="523"/>
      <c r="E27" s="463" t="s">
        <v>79</v>
      </c>
    </row>
    <row r="28" spans="2:12">
      <c r="B28" s="463" t="s">
        <v>544</v>
      </c>
      <c r="C28" s="523" t="s">
        <v>552</v>
      </c>
      <c r="D28" s="523"/>
      <c r="E28" s="463"/>
    </row>
    <row r="29" spans="2:12" s="264" customFormat="1">
      <c r="B29" s="464">
        <v>1</v>
      </c>
      <c r="C29" s="522" t="s">
        <v>656</v>
      </c>
      <c r="D29" s="522"/>
      <c r="E29" s="465" t="s">
        <v>82</v>
      </c>
    </row>
    <row r="30" spans="2:12" s="264" customFormat="1">
      <c r="B30" s="464">
        <v>2</v>
      </c>
      <c r="C30" s="522" t="s">
        <v>657</v>
      </c>
      <c r="D30" s="522"/>
      <c r="E30" s="465" t="s">
        <v>80</v>
      </c>
    </row>
    <row r="31" spans="2:12" s="264" customFormat="1">
      <c r="B31" s="464">
        <v>3</v>
      </c>
      <c r="C31" s="522" t="s">
        <v>81</v>
      </c>
      <c r="D31" s="522"/>
      <c r="E31" s="465" t="s">
        <v>83</v>
      </c>
      <c r="K31" s="265"/>
      <c r="L31" s="265"/>
    </row>
    <row r="32" spans="2:12">
      <c r="B32" s="464">
        <v>4</v>
      </c>
      <c r="C32" s="522" t="s">
        <v>132</v>
      </c>
      <c r="D32" s="522"/>
      <c r="E32" s="465" t="s">
        <v>133</v>
      </c>
      <c r="K32" s="266"/>
      <c r="L32" s="266"/>
    </row>
    <row r="33" spans="2:5">
      <c r="B33" s="464">
        <v>5</v>
      </c>
      <c r="C33" s="522" t="s">
        <v>134</v>
      </c>
      <c r="D33" s="522"/>
      <c r="E33" s="465" t="s">
        <v>135</v>
      </c>
    </row>
    <row r="34" spans="2:5">
      <c r="B34" s="464">
        <v>6</v>
      </c>
      <c r="C34" s="522" t="s">
        <v>136</v>
      </c>
      <c r="D34" s="522"/>
      <c r="E34" s="465" t="s">
        <v>137</v>
      </c>
    </row>
    <row r="35" spans="2:5">
      <c r="B35" s="464">
        <v>7</v>
      </c>
      <c r="C35" s="522" t="s">
        <v>138</v>
      </c>
      <c r="D35" s="522"/>
      <c r="E35" s="465" t="s">
        <v>139</v>
      </c>
    </row>
    <row r="36" spans="2:5">
      <c r="B36" s="464">
        <v>8</v>
      </c>
      <c r="C36" s="522" t="s">
        <v>140</v>
      </c>
      <c r="D36" s="522"/>
      <c r="E36" s="465" t="s">
        <v>142</v>
      </c>
    </row>
    <row r="37" spans="2:5">
      <c r="B37" s="464">
        <v>9</v>
      </c>
      <c r="C37" s="522" t="s">
        <v>141</v>
      </c>
      <c r="D37" s="522"/>
      <c r="E37" s="465" t="s">
        <v>143</v>
      </c>
    </row>
    <row r="38" spans="2:5">
      <c r="B38" s="466">
        <v>10</v>
      </c>
      <c r="C38" s="522" t="s">
        <v>346</v>
      </c>
      <c r="D38" s="522"/>
      <c r="E38" s="467"/>
    </row>
    <row r="39" spans="2:5">
      <c r="B39" s="466" t="s">
        <v>550</v>
      </c>
      <c r="C39" s="522" t="s">
        <v>553</v>
      </c>
      <c r="D39" s="522"/>
      <c r="E39" s="467" t="s">
        <v>655</v>
      </c>
    </row>
    <row r="42" spans="2:5" hidden="1">
      <c r="B42" s="251" t="s">
        <v>404</v>
      </c>
    </row>
    <row r="43" spans="2:5" hidden="1"/>
    <row r="44" spans="2:5" hidden="1">
      <c r="D44" s="251" t="s">
        <v>435</v>
      </c>
      <c r="E44" s="251" t="s">
        <v>430</v>
      </c>
    </row>
    <row r="45" spans="2:5" hidden="1">
      <c r="B45" s="251" t="s">
        <v>405</v>
      </c>
      <c r="C45" s="251" t="s">
        <v>386</v>
      </c>
      <c r="D45" s="267" t="s">
        <v>429</v>
      </c>
    </row>
    <row r="46" spans="2:5" hidden="1">
      <c r="B46" s="251" t="s">
        <v>406</v>
      </c>
      <c r="C46" s="251" t="s">
        <v>349</v>
      </c>
      <c r="D46" s="267" t="s">
        <v>429</v>
      </c>
    </row>
    <row r="47" spans="2:5" hidden="1">
      <c r="B47" s="251" t="s">
        <v>407</v>
      </c>
      <c r="C47" s="251" t="s">
        <v>387</v>
      </c>
      <c r="D47" s="267" t="s">
        <v>434</v>
      </c>
      <c r="E47" s="251" t="s">
        <v>728</v>
      </c>
    </row>
    <row r="48" spans="2:5" hidden="1">
      <c r="B48" s="251" t="s">
        <v>408</v>
      </c>
      <c r="C48" s="251" t="s">
        <v>388</v>
      </c>
      <c r="D48" s="267" t="s">
        <v>396</v>
      </c>
      <c r="E48" s="251" t="s">
        <v>431</v>
      </c>
    </row>
    <row r="49" spans="2:5" hidden="1">
      <c r="B49" s="251" t="s">
        <v>409</v>
      </c>
      <c r="C49" s="251" t="s">
        <v>389</v>
      </c>
      <c r="D49" s="267" t="s">
        <v>396</v>
      </c>
      <c r="E49" s="251" t="s">
        <v>431</v>
      </c>
    </row>
    <row r="50" spans="2:5" hidden="1">
      <c r="B50" s="251" t="s">
        <v>410</v>
      </c>
      <c r="C50" s="251" t="s">
        <v>390</v>
      </c>
      <c r="D50" s="267" t="s">
        <v>396</v>
      </c>
      <c r="E50" s="251" t="s">
        <v>432</v>
      </c>
    </row>
    <row r="51" spans="2:5" hidden="1">
      <c r="B51" s="251" t="s">
        <v>411</v>
      </c>
      <c r="C51" s="251" t="s">
        <v>342</v>
      </c>
      <c r="D51" s="267" t="s">
        <v>396</v>
      </c>
      <c r="E51" s="251" t="s">
        <v>433</v>
      </c>
    </row>
    <row r="52" spans="2:5" hidden="1">
      <c r="B52" s="251" t="s">
        <v>412</v>
      </c>
      <c r="C52" s="251" t="s">
        <v>343</v>
      </c>
      <c r="D52" s="267" t="s">
        <v>396</v>
      </c>
      <c r="E52" s="251" t="s">
        <v>436</v>
      </c>
    </row>
    <row r="53" spans="2:5" hidden="1">
      <c r="B53" s="251" t="s">
        <v>413</v>
      </c>
      <c r="C53" s="251" t="s">
        <v>344</v>
      </c>
      <c r="D53" s="267" t="s">
        <v>396</v>
      </c>
      <c r="E53" s="251" t="s">
        <v>432</v>
      </c>
    </row>
    <row r="54" spans="2:5" hidden="1">
      <c r="B54" s="251" t="s">
        <v>414</v>
      </c>
      <c r="C54" s="251" t="s">
        <v>391</v>
      </c>
      <c r="D54" s="267" t="s">
        <v>396</v>
      </c>
      <c r="E54" s="251" t="s">
        <v>432</v>
      </c>
    </row>
    <row r="55" spans="2:5" hidden="1">
      <c r="B55" s="251" t="s">
        <v>415</v>
      </c>
      <c r="C55" s="251" t="s">
        <v>348</v>
      </c>
      <c r="D55" s="267" t="s">
        <v>429</v>
      </c>
      <c r="E55" s="251" t="s">
        <v>437</v>
      </c>
    </row>
    <row r="56" spans="2:5" hidden="1">
      <c r="B56" s="251" t="s">
        <v>416</v>
      </c>
      <c r="C56" s="251" t="s">
        <v>392</v>
      </c>
      <c r="D56" s="267" t="s">
        <v>429</v>
      </c>
    </row>
    <row r="57" spans="2:5" hidden="1">
      <c r="B57" s="251" t="s">
        <v>417</v>
      </c>
      <c r="C57" s="251" t="s">
        <v>341</v>
      </c>
      <c r="D57" s="267" t="s">
        <v>429</v>
      </c>
    </row>
    <row r="58" spans="2:5" hidden="1">
      <c r="B58" s="251" t="s">
        <v>418</v>
      </c>
      <c r="C58" s="251" t="s">
        <v>393</v>
      </c>
      <c r="D58" s="267" t="s">
        <v>429</v>
      </c>
      <c r="E58" s="251" t="s">
        <v>438</v>
      </c>
    </row>
    <row r="59" spans="2:5" hidden="1">
      <c r="B59" s="251" t="s">
        <v>419</v>
      </c>
      <c r="C59" s="251" t="s">
        <v>394</v>
      </c>
      <c r="D59" s="267" t="s">
        <v>429</v>
      </c>
      <c r="E59" s="251" t="s">
        <v>439</v>
      </c>
    </row>
    <row r="60" spans="2:5" hidden="1">
      <c r="B60" s="251" t="s">
        <v>420</v>
      </c>
      <c r="C60" s="251" t="s">
        <v>395</v>
      </c>
      <c r="D60" s="267" t="s">
        <v>429</v>
      </c>
    </row>
    <row r="61" spans="2:5" hidden="1">
      <c r="B61" s="251" t="s">
        <v>421</v>
      </c>
      <c r="C61" s="251" t="s">
        <v>397</v>
      </c>
      <c r="D61" s="267" t="s">
        <v>396</v>
      </c>
      <c r="E61" s="251" t="s">
        <v>440</v>
      </c>
    </row>
    <row r="62" spans="2:5" hidden="1">
      <c r="B62" s="251" t="s">
        <v>422</v>
      </c>
      <c r="C62" s="251" t="s">
        <v>350</v>
      </c>
      <c r="D62" s="267" t="s">
        <v>396</v>
      </c>
      <c r="E62" s="251" t="s">
        <v>440</v>
      </c>
    </row>
    <row r="63" spans="2:5" hidden="1">
      <c r="B63" s="251" t="s">
        <v>423</v>
      </c>
      <c r="C63" s="251" t="s">
        <v>398</v>
      </c>
      <c r="D63" s="267" t="s">
        <v>396</v>
      </c>
      <c r="E63" s="251" t="s">
        <v>432</v>
      </c>
    </row>
    <row r="64" spans="2:5" hidden="1">
      <c r="B64" s="251" t="s">
        <v>424</v>
      </c>
      <c r="C64" s="251" t="s">
        <v>399</v>
      </c>
      <c r="D64" s="267" t="s">
        <v>396</v>
      </c>
      <c r="E64" s="251" t="s">
        <v>432</v>
      </c>
    </row>
    <row r="65" spans="2:5" hidden="1">
      <c r="B65" s="251" t="s">
        <v>425</v>
      </c>
      <c r="C65" s="251" t="s">
        <v>400</v>
      </c>
      <c r="D65" s="267" t="s">
        <v>429</v>
      </c>
      <c r="E65" s="251" t="s">
        <v>441</v>
      </c>
    </row>
    <row r="66" spans="2:5" hidden="1">
      <c r="B66" s="251" t="s">
        <v>426</v>
      </c>
      <c r="C66" s="251" t="s">
        <v>401</v>
      </c>
      <c r="D66" s="267" t="s">
        <v>396</v>
      </c>
      <c r="E66" s="251" t="s">
        <v>726</v>
      </c>
    </row>
    <row r="67" spans="2:5" hidden="1">
      <c r="B67" s="251" t="s">
        <v>427</v>
      </c>
      <c r="C67" s="251" t="s">
        <v>402</v>
      </c>
      <c r="D67" s="267" t="s">
        <v>396</v>
      </c>
      <c r="E67" s="251" t="s">
        <v>727</v>
      </c>
    </row>
    <row r="68" spans="2:5" hidden="1">
      <c r="B68" s="251" t="s">
        <v>428</v>
      </c>
      <c r="C68" s="251" t="s">
        <v>403</v>
      </c>
      <c r="D68" s="267" t="s">
        <v>396</v>
      </c>
      <c r="E68" s="251" t="s">
        <v>442</v>
      </c>
    </row>
    <row r="69" spans="2:5">
      <c r="D69" s="267"/>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4" zoomScale="98" zoomScaleNormal="85" zoomScaleSheetLayoutView="98" workbookViewId="0">
      <selection activeCell="B11" sqref="B11:F11"/>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3" t="s">
        <v>476</v>
      </c>
      <c r="B1" s="533"/>
      <c r="C1" s="533"/>
      <c r="D1" s="533"/>
      <c r="E1" s="533"/>
      <c r="F1" s="533"/>
      <c r="G1" s="533"/>
    </row>
    <row r="2" spans="1:7" ht="27.75" customHeight="1">
      <c r="A2" s="534" t="s">
        <v>144</v>
      </c>
      <c r="B2" s="534"/>
      <c r="C2" s="534"/>
      <c r="D2" s="534"/>
      <c r="E2" s="534"/>
      <c r="F2" s="534"/>
      <c r="G2" s="534"/>
    </row>
    <row r="3" spans="1:7" ht="15" customHeight="1">
      <c r="A3" s="535" t="s">
        <v>145</v>
      </c>
      <c r="B3" s="535"/>
      <c r="C3" s="535"/>
      <c r="D3" s="535"/>
      <c r="E3" s="535"/>
      <c r="F3" s="535"/>
      <c r="G3" s="535"/>
    </row>
    <row r="4" spans="1:7" ht="18.75" customHeight="1">
      <c r="A4" s="535"/>
      <c r="B4" s="535"/>
      <c r="C4" s="535"/>
      <c r="D4" s="535"/>
      <c r="E4" s="535"/>
      <c r="F4" s="535"/>
      <c r="G4" s="535"/>
    </row>
    <row r="5" spans="1:7">
      <c r="A5" s="536" t="str">
        <f>'Tong quat'!C2</f>
        <v>Tháng 06 năm 2026/June 2026</v>
      </c>
      <c r="B5" s="536"/>
      <c r="C5" s="536"/>
      <c r="D5" s="536"/>
      <c r="E5" s="536"/>
      <c r="F5" s="536"/>
      <c r="G5" s="536"/>
    </row>
    <row r="6" spans="1:7">
      <c r="A6" s="449"/>
      <c r="B6" s="449"/>
      <c r="C6" s="449"/>
      <c r="D6" s="449"/>
      <c r="E6" s="449"/>
      <c r="F6" s="140"/>
      <c r="G6" s="140"/>
    </row>
    <row r="7" spans="1:7" ht="31.5" customHeight="1">
      <c r="A7" s="80" t="s">
        <v>385</v>
      </c>
      <c r="B7" s="540" t="s">
        <v>742</v>
      </c>
      <c r="C7" s="540"/>
      <c r="D7" s="540"/>
      <c r="E7" s="540"/>
      <c r="F7" s="453"/>
      <c r="G7" s="269"/>
    </row>
    <row r="8" spans="1:7" ht="15" customHeight="1">
      <c r="A8" s="270" t="s">
        <v>384</v>
      </c>
      <c r="B8" s="538" t="s">
        <v>741</v>
      </c>
      <c r="C8" s="539"/>
      <c r="D8" s="539"/>
      <c r="E8" s="539"/>
      <c r="F8" s="539"/>
      <c r="G8" s="452"/>
    </row>
    <row r="9" spans="1:7" ht="25.5" customHeight="1">
      <c r="A9" s="450" t="s">
        <v>445</v>
      </c>
      <c r="B9" s="537" t="s">
        <v>734</v>
      </c>
      <c r="C9" s="537"/>
      <c r="D9" s="537"/>
      <c r="E9" s="537"/>
      <c r="F9" s="537"/>
      <c r="G9" s="269"/>
    </row>
    <row r="10" spans="1:7" ht="24.75" customHeight="1">
      <c r="A10" s="451" t="s">
        <v>496</v>
      </c>
      <c r="B10" s="538" t="s">
        <v>733</v>
      </c>
      <c r="C10" s="538"/>
      <c r="D10" s="538"/>
      <c r="E10" s="538"/>
      <c r="F10" s="538"/>
      <c r="G10" s="451"/>
    </row>
    <row r="11" spans="1:7" ht="25.5" customHeight="1">
      <c r="A11" s="80" t="s">
        <v>446</v>
      </c>
      <c r="B11" s="537" t="s">
        <v>505</v>
      </c>
      <c r="C11" s="537"/>
      <c r="D11" s="537"/>
      <c r="E11" s="537"/>
      <c r="F11" s="537"/>
      <c r="G11" s="269"/>
    </row>
    <row r="12" spans="1:7" ht="21" customHeight="1">
      <c r="A12" s="270" t="s">
        <v>447</v>
      </c>
      <c r="B12" s="538" t="s">
        <v>506</v>
      </c>
      <c r="C12" s="538"/>
      <c r="D12" s="538"/>
      <c r="E12" s="538"/>
      <c r="F12" s="538"/>
      <c r="G12" s="451"/>
    </row>
    <row r="13" spans="1:7" ht="15" customHeight="1">
      <c r="A13" s="80" t="s">
        <v>146</v>
      </c>
      <c r="B13" s="537" t="s">
        <v>790</v>
      </c>
      <c r="C13" s="537"/>
      <c r="D13" s="537"/>
      <c r="E13" s="537"/>
      <c r="F13" s="537"/>
      <c r="G13" s="269"/>
    </row>
    <row r="14" spans="1:7" ht="15" customHeight="1">
      <c r="A14" s="140" t="s">
        <v>147</v>
      </c>
      <c r="B14" s="532">
        <v>46206</v>
      </c>
      <c r="C14" s="532"/>
      <c r="D14" s="532"/>
      <c r="E14" s="532"/>
      <c r="F14" s="532"/>
      <c r="G14" s="447"/>
    </row>
    <row r="15" spans="1:7">
      <c r="A15" s="140"/>
      <c r="B15" s="140"/>
      <c r="C15" s="140"/>
      <c r="D15" s="140"/>
      <c r="E15" s="140"/>
      <c r="F15" s="140"/>
      <c r="G15" s="140"/>
    </row>
    <row r="16" spans="1:7" ht="35.25" customHeight="1">
      <c r="A16" s="527" t="s">
        <v>148</v>
      </c>
      <c r="B16" s="527" t="s">
        <v>149</v>
      </c>
      <c r="C16" s="527" t="s">
        <v>150</v>
      </c>
      <c r="D16" s="529" t="s">
        <v>771</v>
      </c>
      <c r="E16" s="530"/>
      <c r="F16" s="529" t="s">
        <v>749</v>
      </c>
      <c r="G16" s="530"/>
    </row>
    <row r="17" spans="1:7" ht="84.75" customHeight="1">
      <c r="A17" s="528"/>
      <c r="B17" s="528"/>
      <c r="C17" s="528"/>
      <c r="D17" s="510" t="str">
        <f>'Tong quat'!C2</f>
        <v>Tháng 06 năm 2026/June 2026</v>
      </c>
      <c r="E17" s="502" t="s">
        <v>515</v>
      </c>
      <c r="F17" s="502" t="s">
        <v>788</v>
      </c>
      <c r="G17" s="502" t="s">
        <v>515</v>
      </c>
    </row>
    <row r="18" spans="1:7" ht="39" customHeight="1">
      <c r="A18" s="469" t="s">
        <v>151</v>
      </c>
      <c r="B18" s="470" t="s">
        <v>16</v>
      </c>
      <c r="C18" s="470"/>
      <c r="D18" s="471">
        <v>975869833</v>
      </c>
      <c r="E18" s="471">
        <v>2436468458</v>
      </c>
      <c r="F18" s="471">
        <v>2883150277</v>
      </c>
      <c r="G18" s="471">
        <v>2241456588</v>
      </c>
    </row>
    <row r="19" spans="1:7" ht="39" customHeight="1">
      <c r="A19" s="472" t="s">
        <v>516</v>
      </c>
      <c r="B19" s="473" t="s">
        <v>17</v>
      </c>
      <c r="C19" s="473"/>
      <c r="D19" s="474">
        <v>122829452</v>
      </c>
      <c r="E19" s="474">
        <v>557991091</v>
      </c>
      <c r="F19" s="474">
        <v>368200000</v>
      </c>
      <c r="G19" s="474">
        <v>683022193</v>
      </c>
    </row>
    <row r="20" spans="1:7" ht="39" customHeight="1">
      <c r="A20" s="475" t="s">
        <v>517</v>
      </c>
      <c r="B20" s="476" t="s">
        <v>518</v>
      </c>
      <c r="C20" s="473"/>
      <c r="D20" s="474">
        <v>85350000</v>
      </c>
      <c r="E20" s="474">
        <v>370550000</v>
      </c>
      <c r="F20" s="474">
        <v>368200000</v>
      </c>
      <c r="G20" s="474">
        <v>669740000</v>
      </c>
    </row>
    <row r="21" spans="1:7" ht="39" customHeight="1">
      <c r="A21" s="475" t="s">
        <v>519</v>
      </c>
      <c r="B21" s="476" t="s">
        <v>520</v>
      </c>
      <c r="C21" s="473"/>
      <c r="D21" s="474">
        <v>37479452</v>
      </c>
      <c r="E21" s="474">
        <v>187441091</v>
      </c>
      <c r="F21" s="477">
        <v>0</v>
      </c>
      <c r="G21" s="477">
        <v>13282193</v>
      </c>
    </row>
    <row r="22" spans="1:7" ht="39" customHeight="1">
      <c r="A22" s="472" t="s">
        <v>152</v>
      </c>
      <c r="B22" s="473" t="s">
        <v>18</v>
      </c>
      <c r="C22" s="473"/>
      <c r="D22" s="474">
        <v>266431</v>
      </c>
      <c r="E22" s="474">
        <v>23915614</v>
      </c>
      <c r="F22" s="474">
        <v>992977</v>
      </c>
      <c r="G22" s="474">
        <v>5723295</v>
      </c>
    </row>
    <row r="23" spans="1:7" ht="39" customHeight="1">
      <c r="A23" s="478" t="s">
        <v>477</v>
      </c>
      <c r="B23" s="479" t="s">
        <v>478</v>
      </c>
      <c r="C23" s="473"/>
      <c r="D23" s="474">
        <v>266431</v>
      </c>
      <c r="E23" s="474">
        <v>16079998</v>
      </c>
      <c r="F23" s="474">
        <v>992977</v>
      </c>
      <c r="G23" s="474">
        <v>5723295</v>
      </c>
    </row>
    <row r="24" spans="1:7" ht="43.5" customHeight="1">
      <c r="A24" s="480" t="s">
        <v>479</v>
      </c>
      <c r="B24" s="479" t="s">
        <v>480</v>
      </c>
      <c r="C24" s="473"/>
      <c r="D24" s="474">
        <v>0</v>
      </c>
      <c r="E24" s="474">
        <v>7835616</v>
      </c>
      <c r="F24" s="474">
        <v>0</v>
      </c>
      <c r="G24" s="474">
        <v>0</v>
      </c>
    </row>
    <row r="25" spans="1:7" s="13" customFormat="1" ht="39" customHeight="1">
      <c r="A25" s="472" t="s">
        <v>153</v>
      </c>
      <c r="B25" s="473" t="s">
        <v>27</v>
      </c>
      <c r="C25" s="473"/>
      <c r="D25" s="474">
        <v>-99278069</v>
      </c>
      <c r="E25" s="474">
        <v>2577862395</v>
      </c>
      <c r="F25" s="474">
        <v>395003815</v>
      </c>
      <c r="G25" s="474">
        <v>4585203694</v>
      </c>
    </row>
    <row r="26" spans="1:7" s="13" customFormat="1" ht="39" customHeight="1">
      <c r="A26" s="472" t="s">
        <v>154</v>
      </c>
      <c r="B26" s="473" t="s">
        <v>28</v>
      </c>
      <c r="C26" s="473"/>
      <c r="D26" s="474">
        <v>952052019</v>
      </c>
      <c r="E26" s="474">
        <v>-723300642</v>
      </c>
      <c r="F26" s="474">
        <v>2118953485</v>
      </c>
      <c r="G26" s="474">
        <v>-3032492594</v>
      </c>
    </row>
    <row r="27" spans="1:7" ht="39" customHeight="1">
      <c r="A27" s="472" t="s">
        <v>155</v>
      </c>
      <c r="B27" s="473" t="s">
        <v>29</v>
      </c>
      <c r="C27" s="473"/>
      <c r="D27" s="474">
        <v>0</v>
      </c>
      <c r="E27" s="474">
        <v>0</v>
      </c>
      <c r="F27" s="474">
        <v>0</v>
      </c>
      <c r="G27" s="474">
        <v>0</v>
      </c>
    </row>
    <row r="28" spans="1:7" ht="39" customHeight="1">
      <c r="A28" s="472" t="s">
        <v>156</v>
      </c>
      <c r="B28" s="473" t="s">
        <v>30</v>
      </c>
      <c r="C28" s="473"/>
      <c r="D28" s="474">
        <v>0</v>
      </c>
      <c r="E28" s="474">
        <v>0</v>
      </c>
      <c r="F28" s="474">
        <v>0</v>
      </c>
      <c r="G28" s="474">
        <v>0</v>
      </c>
    </row>
    <row r="29" spans="1:7" ht="39" customHeight="1">
      <c r="A29" s="472" t="s">
        <v>157</v>
      </c>
      <c r="B29" s="473" t="s">
        <v>31</v>
      </c>
      <c r="C29" s="473"/>
      <c r="D29" s="474">
        <v>0</v>
      </c>
      <c r="E29" s="474">
        <v>0</v>
      </c>
      <c r="F29" s="474">
        <v>0</v>
      </c>
      <c r="G29" s="474">
        <v>0</v>
      </c>
    </row>
    <row r="30" spans="1:7" ht="61.5" customHeight="1">
      <c r="A30" s="472" t="s">
        <v>158</v>
      </c>
      <c r="B30" s="473" t="s">
        <v>32</v>
      </c>
      <c r="C30" s="473"/>
      <c r="D30" s="474">
        <v>0</v>
      </c>
      <c r="E30" s="474">
        <v>0</v>
      </c>
      <c r="F30" s="474">
        <v>0</v>
      </c>
      <c r="G30" s="474">
        <v>0</v>
      </c>
    </row>
    <row r="31" spans="1:7" ht="39" customHeight="1">
      <c r="A31" s="481" t="s">
        <v>159</v>
      </c>
      <c r="B31" s="473" t="s">
        <v>26</v>
      </c>
      <c r="C31" s="473"/>
      <c r="D31" s="482">
        <v>2983725</v>
      </c>
      <c r="E31" s="482">
        <v>119236652</v>
      </c>
      <c r="F31" s="482">
        <v>29381336</v>
      </c>
      <c r="G31" s="482">
        <v>163207208</v>
      </c>
    </row>
    <row r="32" spans="1:7" ht="39" customHeight="1">
      <c r="A32" s="472" t="s">
        <v>160</v>
      </c>
      <c r="B32" s="473" t="s">
        <v>25</v>
      </c>
      <c r="C32" s="473"/>
      <c r="D32" s="483">
        <v>2983725</v>
      </c>
      <c r="E32" s="483">
        <v>119236652</v>
      </c>
      <c r="F32" s="483">
        <v>29381336</v>
      </c>
      <c r="G32" s="483">
        <v>163207208</v>
      </c>
    </row>
    <row r="33" spans="1:7" ht="39" customHeight="1">
      <c r="A33" s="480" t="s">
        <v>161</v>
      </c>
      <c r="B33" s="473">
        <v>11.1</v>
      </c>
      <c r="C33" s="473"/>
      <c r="D33" s="474">
        <v>2983725</v>
      </c>
      <c r="E33" s="483">
        <v>119236652</v>
      </c>
      <c r="F33" s="474">
        <v>29381336</v>
      </c>
      <c r="G33" s="483">
        <v>163207208</v>
      </c>
    </row>
    <row r="34" spans="1:7" s="13" customFormat="1" ht="39" customHeight="1">
      <c r="A34" s="480" t="s">
        <v>162</v>
      </c>
      <c r="B34" s="473">
        <v>11.2</v>
      </c>
      <c r="C34" s="473"/>
      <c r="D34" s="474">
        <v>0</v>
      </c>
      <c r="E34" s="483">
        <v>0</v>
      </c>
      <c r="F34" s="474">
        <v>0</v>
      </c>
      <c r="G34" s="483">
        <v>0</v>
      </c>
    </row>
    <row r="35" spans="1:7" ht="39" customHeight="1">
      <c r="A35" s="472" t="s">
        <v>163</v>
      </c>
      <c r="B35" s="473" t="s">
        <v>24</v>
      </c>
      <c r="C35" s="473"/>
      <c r="D35" s="474">
        <v>0</v>
      </c>
      <c r="E35" s="483">
        <v>0</v>
      </c>
      <c r="F35" s="474">
        <v>0</v>
      </c>
      <c r="G35" s="483">
        <v>0</v>
      </c>
    </row>
    <row r="36" spans="1:7" ht="39" customHeight="1">
      <c r="A36" s="472" t="s">
        <v>164</v>
      </c>
      <c r="B36" s="473" t="s">
        <v>23</v>
      </c>
      <c r="C36" s="473"/>
      <c r="D36" s="474">
        <v>0</v>
      </c>
      <c r="E36" s="483">
        <v>0</v>
      </c>
      <c r="F36" s="474">
        <v>0</v>
      </c>
      <c r="G36" s="483">
        <v>0</v>
      </c>
    </row>
    <row r="37" spans="1:7" ht="48" customHeight="1">
      <c r="A37" s="472" t="s">
        <v>165</v>
      </c>
      <c r="B37" s="473" t="s">
        <v>22</v>
      </c>
      <c r="C37" s="473"/>
      <c r="D37" s="474">
        <v>0</v>
      </c>
      <c r="E37" s="483">
        <v>0</v>
      </c>
      <c r="F37" s="474">
        <v>0</v>
      </c>
      <c r="G37" s="483">
        <v>0</v>
      </c>
    </row>
    <row r="38" spans="1:7" ht="39" customHeight="1">
      <c r="A38" s="472" t="s">
        <v>166</v>
      </c>
      <c r="B38" s="473" t="s">
        <v>33</v>
      </c>
      <c r="C38" s="473"/>
      <c r="D38" s="474">
        <v>0</v>
      </c>
      <c r="E38" s="483">
        <v>0</v>
      </c>
      <c r="F38" s="474">
        <v>0</v>
      </c>
      <c r="G38" s="483">
        <v>0</v>
      </c>
    </row>
    <row r="39" spans="1:7" ht="39" customHeight="1">
      <c r="A39" s="469" t="s">
        <v>167</v>
      </c>
      <c r="B39" s="470" t="s">
        <v>34</v>
      </c>
      <c r="C39" s="470"/>
      <c r="D39" s="471">
        <v>134980434</v>
      </c>
      <c r="E39" s="471">
        <v>889064809</v>
      </c>
      <c r="F39" s="471">
        <v>158475186</v>
      </c>
      <c r="G39" s="471">
        <v>904812650</v>
      </c>
    </row>
    <row r="40" spans="1:7" ht="39" customHeight="1">
      <c r="A40" s="472" t="s">
        <v>168</v>
      </c>
      <c r="B40" s="473" t="s">
        <v>35</v>
      </c>
      <c r="C40" s="473"/>
      <c r="D40" s="474">
        <v>72542183</v>
      </c>
      <c r="E40" s="474">
        <v>481748980</v>
      </c>
      <c r="F40" s="474">
        <v>84049383</v>
      </c>
      <c r="G40" s="474">
        <v>486656816</v>
      </c>
    </row>
    <row r="41" spans="1:7" ht="39" customHeight="1">
      <c r="A41" s="472" t="s">
        <v>169</v>
      </c>
      <c r="B41" s="473" t="s">
        <v>37</v>
      </c>
      <c r="C41" s="473"/>
      <c r="D41" s="474">
        <v>16246175</v>
      </c>
      <c r="E41" s="474">
        <v>122146918</v>
      </c>
      <c r="F41" s="474">
        <v>23728749</v>
      </c>
      <c r="G41" s="474">
        <v>139586924</v>
      </c>
    </row>
    <row r="42" spans="1:7" ht="39" customHeight="1">
      <c r="A42" s="484" t="s">
        <v>170</v>
      </c>
      <c r="B42" s="473" t="s">
        <v>171</v>
      </c>
      <c r="C42" s="473"/>
      <c r="D42" s="474">
        <v>15000000</v>
      </c>
      <c r="E42" s="474">
        <v>90000000</v>
      </c>
      <c r="F42" s="474">
        <v>15000000</v>
      </c>
      <c r="G42" s="474">
        <v>90000000</v>
      </c>
    </row>
    <row r="43" spans="1:7" ht="39" customHeight="1">
      <c r="A43" s="484" t="s">
        <v>360</v>
      </c>
      <c r="B43" s="473" t="s">
        <v>172</v>
      </c>
      <c r="C43" s="473"/>
      <c r="D43" s="474">
        <v>596745</v>
      </c>
      <c r="E43" s="474">
        <v>27983909</v>
      </c>
      <c r="F43" s="474">
        <v>7969745</v>
      </c>
      <c r="G43" s="474">
        <v>45848040</v>
      </c>
    </row>
    <row r="44" spans="1:7" ht="39" customHeight="1">
      <c r="A44" s="484" t="s">
        <v>470</v>
      </c>
      <c r="B44" s="473" t="s">
        <v>469</v>
      </c>
      <c r="C44" s="473"/>
      <c r="D44" s="474">
        <v>649430</v>
      </c>
      <c r="E44" s="474">
        <v>4163009</v>
      </c>
      <c r="F44" s="474">
        <v>759004</v>
      </c>
      <c r="G44" s="474">
        <v>3738884</v>
      </c>
    </row>
    <row r="45" spans="1:7" ht="39" customHeight="1">
      <c r="A45" s="472" t="s">
        <v>173</v>
      </c>
      <c r="B45" s="473" t="s">
        <v>38</v>
      </c>
      <c r="C45" s="473"/>
      <c r="D45" s="474">
        <v>5500000</v>
      </c>
      <c r="E45" s="474">
        <v>33000000</v>
      </c>
      <c r="F45" s="474">
        <v>5500000</v>
      </c>
      <c r="G45" s="474">
        <v>33000000</v>
      </c>
    </row>
    <row r="46" spans="1:7" ht="39" customHeight="1">
      <c r="A46" s="472" t="s">
        <v>174</v>
      </c>
      <c r="B46" s="473" t="s">
        <v>39</v>
      </c>
      <c r="C46" s="473"/>
      <c r="D46" s="474">
        <v>16500000</v>
      </c>
      <c r="E46" s="474">
        <v>99000000</v>
      </c>
      <c r="F46" s="474">
        <v>16500000</v>
      </c>
      <c r="G46" s="474">
        <v>99000000</v>
      </c>
    </row>
    <row r="47" spans="1:7" s="13" customFormat="1" ht="39" customHeight="1">
      <c r="A47" s="472" t="s">
        <v>175</v>
      </c>
      <c r="B47" s="473" t="s">
        <v>40</v>
      </c>
      <c r="C47" s="473"/>
      <c r="D47" s="474">
        <v>11000000</v>
      </c>
      <c r="E47" s="474">
        <v>66000000</v>
      </c>
      <c r="F47" s="474">
        <v>11000000</v>
      </c>
      <c r="G47" s="474">
        <v>66000000</v>
      </c>
    </row>
    <row r="48" spans="1:7" ht="39" customHeight="1">
      <c r="A48" s="472" t="s">
        <v>176</v>
      </c>
      <c r="B48" s="485" t="s">
        <v>41</v>
      </c>
      <c r="C48" s="473"/>
      <c r="D48" s="474">
        <v>0</v>
      </c>
      <c r="E48" s="474">
        <v>0</v>
      </c>
      <c r="F48" s="474">
        <v>0</v>
      </c>
      <c r="G48" s="474">
        <v>0</v>
      </c>
    </row>
    <row r="49" spans="1:7" ht="39" customHeight="1">
      <c r="A49" s="472" t="s">
        <v>177</v>
      </c>
      <c r="B49" s="485" t="s">
        <v>42</v>
      </c>
      <c r="C49" s="473"/>
      <c r="D49" s="474">
        <v>0</v>
      </c>
      <c r="E49" s="474">
        <v>0</v>
      </c>
      <c r="F49" s="474">
        <v>0</v>
      </c>
      <c r="G49" s="474">
        <v>0</v>
      </c>
    </row>
    <row r="50" spans="1:7" ht="39" customHeight="1">
      <c r="A50" s="472" t="s">
        <v>178</v>
      </c>
      <c r="B50" s="485" t="s">
        <v>43</v>
      </c>
      <c r="C50" s="473"/>
      <c r="D50" s="474">
        <v>5370158</v>
      </c>
      <c r="E50" s="474">
        <v>32400000</v>
      </c>
      <c r="F50" s="474">
        <v>9875135</v>
      </c>
      <c r="G50" s="474">
        <v>32400000</v>
      </c>
    </row>
    <row r="51" spans="1:7" ht="39" customHeight="1">
      <c r="A51" s="472" t="s">
        <v>179</v>
      </c>
      <c r="B51" s="485" t="s">
        <v>44</v>
      </c>
      <c r="C51" s="473"/>
      <c r="D51" s="474">
        <v>0</v>
      </c>
      <c r="E51" s="474">
        <v>0</v>
      </c>
      <c r="F51" s="474">
        <v>0</v>
      </c>
      <c r="G51" s="474">
        <v>0</v>
      </c>
    </row>
    <row r="52" spans="1:7" ht="39" customHeight="1">
      <c r="A52" s="472" t="s">
        <v>180</v>
      </c>
      <c r="B52" s="486" t="s">
        <v>36</v>
      </c>
      <c r="C52" s="473"/>
      <c r="D52" s="474">
        <v>7821918</v>
      </c>
      <c r="E52" s="474">
        <v>54768911</v>
      </c>
      <c r="F52" s="474">
        <v>7821919</v>
      </c>
      <c r="G52" s="474">
        <v>48168910</v>
      </c>
    </row>
    <row r="53" spans="1:7" ht="39" customHeight="1">
      <c r="A53" s="480" t="s">
        <v>181</v>
      </c>
      <c r="B53" s="486" t="s">
        <v>364</v>
      </c>
      <c r="C53" s="473"/>
      <c r="D53" s="474">
        <v>7000000</v>
      </c>
      <c r="E53" s="474">
        <v>42000000</v>
      </c>
      <c r="F53" s="474">
        <v>7000000</v>
      </c>
      <c r="G53" s="474">
        <v>42000000</v>
      </c>
    </row>
    <row r="54" spans="1:7" ht="39" customHeight="1">
      <c r="A54" s="480" t="s">
        <v>182</v>
      </c>
      <c r="B54" s="486" t="s">
        <v>365</v>
      </c>
      <c r="C54" s="473"/>
      <c r="D54" s="474">
        <v>0</v>
      </c>
      <c r="E54" s="474">
        <v>0</v>
      </c>
      <c r="F54" s="474">
        <v>0</v>
      </c>
      <c r="G54" s="474">
        <v>0</v>
      </c>
    </row>
    <row r="55" spans="1:7" ht="39" customHeight="1">
      <c r="A55" s="480" t="s">
        <v>183</v>
      </c>
      <c r="B55" s="486" t="s">
        <v>366</v>
      </c>
      <c r="C55" s="473"/>
      <c r="D55" s="474">
        <v>0</v>
      </c>
      <c r="E55" s="474">
        <v>0</v>
      </c>
      <c r="F55" s="474">
        <v>0</v>
      </c>
      <c r="G55" s="474">
        <v>0</v>
      </c>
    </row>
    <row r="56" spans="1:7" ht="39" customHeight="1">
      <c r="A56" s="480" t="s">
        <v>362</v>
      </c>
      <c r="B56" s="486" t="s">
        <v>367</v>
      </c>
      <c r="C56" s="473"/>
      <c r="D56" s="474">
        <v>0</v>
      </c>
      <c r="E56" s="474">
        <v>0</v>
      </c>
      <c r="F56" s="474">
        <v>0</v>
      </c>
      <c r="G56" s="474">
        <v>0</v>
      </c>
    </row>
    <row r="57" spans="1:7" ht="39" customHeight="1">
      <c r="A57" s="480" t="s">
        <v>361</v>
      </c>
      <c r="B57" s="486" t="s">
        <v>368</v>
      </c>
      <c r="C57" s="473"/>
      <c r="D57" s="474">
        <v>0</v>
      </c>
      <c r="E57" s="474">
        <v>0</v>
      </c>
      <c r="F57" s="474">
        <v>0</v>
      </c>
      <c r="G57" s="474">
        <v>0</v>
      </c>
    </row>
    <row r="58" spans="1:7" ht="39" customHeight="1">
      <c r="A58" s="480" t="s">
        <v>363</v>
      </c>
      <c r="B58" s="486" t="s">
        <v>369</v>
      </c>
      <c r="C58" s="473"/>
      <c r="D58" s="474">
        <v>0</v>
      </c>
      <c r="E58" s="474">
        <v>0</v>
      </c>
      <c r="F58" s="474">
        <v>0</v>
      </c>
      <c r="G58" s="474">
        <v>0</v>
      </c>
    </row>
    <row r="59" spans="1:7" ht="39" customHeight="1">
      <c r="A59" s="480" t="s">
        <v>375</v>
      </c>
      <c r="B59" s="486" t="s">
        <v>370</v>
      </c>
      <c r="C59" s="473"/>
      <c r="D59" s="474">
        <v>821918</v>
      </c>
      <c r="E59" s="474">
        <v>4958911</v>
      </c>
      <c r="F59" s="474">
        <v>821919</v>
      </c>
      <c r="G59" s="474">
        <v>4958910</v>
      </c>
    </row>
    <row r="60" spans="1:7" ht="39" customHeight="1">
      <c r="A60" s="480" t="s">
        <v>185</v>
      </c>
      <c r="B60" s="486" t="s">
        <v>371</v>
      </c>
      <c r="C60" s="473"/>
      <c r="D60" s="474">
        <v>0</v>
      </c>
      <c r="E60" s="474">
        <v>110000</v>
      </c>
      <c r="F60" s="474">
        <v>0</v>
      </c>
      <c r="G60" s="474">
        <v>110000</v>
      </c>
    </row>
    <row r="61" spans="1:7" ht="39" customHeight="1">
      <c r="A61" s="480" t="s">
        <v>184</v>
      </c>
      <c r="B61" s="486" t="s">
        <v>372</v>
      </c>
      <c r="C61" s="473"/>
      <c r="D61" s="474">
        <v>0</v>
      </c>
      <c r="E61" s="474">
        <v>0</v>
      </c>
      <c r="F61" s="474">
        <v>0</v>
      </c>
      <c r="G61" s="474">
        <v>0</v>
      </c>
    </row>
    <row r="62" spans="1:7" ht="39" customHeight="1">
      <c r="A62" s="480" t="s">
        <v>730</v>
      </c>
      <c r="B62" s="486" t="s">
        <v>373</v>
      </c>
      <c r="C62" s="473"/>
      <c r="D62" s="474">
        <v>0</v>
      </c>
      <c r="E62" s="474">
        <v>0</v>
      </c>
      <c r="F62" s="474">
        <v>0</v>
      </c>
      <c r="G62" s="474">
        <v>0</v>
      </c>
    </row>
    <row r="63" spans="1:7" ht="39" customHeight="1">
      <c r="A63" s="487" t="s">
        <v>498</v>
      </c>
      <c r="B63" s="486" t="s">
        <v>499</v>
      </c>
      <c r="C63" s="473"/>
      <c r="D63" s="474">
        <v>0</v>
      </c>
      <c r="E63" s="474">
        <v>7700000</v>
      </c>
      <c r="F63" s="474">
        <v>0</v>
      </c>
      <c r="G63" s="474">
        <v>1100000</v>
      </c>
    </row>
    <row r="64" spans="1:7" ht="39" customHeight="1">
      <c r="A64" s="480" t="s">
        <v>186</v>
      </c>
      <c r="B64" s="486" t="s">
        <v>729</v>
      </c>
      <c r="C64" s="473"/>
      <c r="D64" s="474">
        <v>0</v>
      </c>
      <c r="E64" s="474">
        <v>0</v>
      </c>
      <c r="F64" s="474">
        <v>0</v>
      </c>
      <c r="G64" s="474">
        <v>0</v>
      </c>
    </row>
    <row r="65" spans="1:7" ht="49.5" customHeight="1">
      <c r="A65" s="469" t="s">
        <v>187</v>
      </c>
      <c r="B65" s="488" t="s">
        <v>45</v>
      </c>
      <c r="C65" s="470"/>
      <c r="D65" s="489">
        <v>837905674</v>
      </c>
      <c r="E65" s="489">
        <v>1428166997</v>
      </c>
      <c r="F65" s="489">
        <v>2695293755</v>
      </c>
      <c r="G65" s="489">
        <v>1173436730</v>
      </c>
    </row>
    <row r="66" spans="1:7" ht="39" customHeight="1">
      <c r="A66" s="469" t="s">
        <v>199</v>
      </c>
      <c r="B66" s="488" t="s">
        <v>46</v>
      </c>
      <c r="C66" s="470"/>
      <c r="D66" s="490">
        <v>0</v>
      </c>
      <c r="E66" s="471">
        <v>0</v>
      </c>
      <c r="F66" s="490">
        <v>0</v>
      </c>
      <c r="G66" s="471">
        <v>0</v>
      </c>
    </row>
    <row r="67" spans="1:7" ht="39" customHeight="1">
      <c r="A67" s="472" t="s">
        <v>188</v>
      </c>
      <c r="B67" s="473" t="s">
        <v>47</v>
      </c>
      <c r="C67" s="473"/>
      <c r="D67" s="474">
        <v>0</v>
      </c>
      <c r="E67" s="474">
        <v>0</v>
      </c>
      <c r="F67" s="474">
        <v>0</v>
      </c>
      <c r="G67" s="474">
        <v>0</v>
      </c>
    </row>
    <row r="68" spans="1:7" ht="39" customHeight="1">
      <c r="A68" s="472" t="s">
        <v>189</v>
      </c>
      <c r="B68" s="473" t="s">
        <v>48</v>
      </c>
      <c r="C68" s="473"/>
      <c r="D68" s="474">
        <v>0</v>
      </c>
      <c r="E68" s="474">
        <v>0</v>
      </c>
      <c r="F68" s="474">
        <v>0</v>
      </c>
      <c r="G68" s="474">
        <v>0</v>
      </c>
    </row>
    <row r="69" spans="1:7" ht="48" customHeight="1">
      <c r="A69" s="469" t="s">
        <v>190</v>
      </c>
      <c r="B69" s="488" t="s">
        <v>21</v>
      </c>
      <c r="C69" s="470"/>
      <c r="D69" s="489">
        <v>837905674</v>
      </c>
      <c r="E69" s="489">
        <v>1428166997</v>
      </c>
      <c r="F69" s="489">
        <v>2695293755</v>
      </c>
      <c r="G69" s="489">
        <v>1173436730</v>
      </c>
    </row>
    <row r="70" spans="1:7" ht="39" customHeight="1">
      <c r="A70" s="472" t="s">
        <v>191</v>
      </c>
      <c r="B70" s="473" t="s">
        <v>20</v>
      </c>
      <c r="C70" s="473"/>
      <c r="D70" s="474">
        <v>-114146345</v>
      </c>
      <c r="E70" s="474">
        <v>2151467640</v>
      </c>
      <c r="F70" s="474">
        <v>576340270</v>
      </c>
      <c r="G70" s="474">
        <v>4205929324</v>
      </c>
    </row>
    <row r="71" spans="1:7" ht="39" customHeight="1">
      <c r="A71" s="472" t="s">
        <v>192</v>
      </c>
      <c r="B71" s="473" t="s">
        <v>19</v>
      </c>
      <c r="C71" s="473"/>
      <c r="D71" s="474">
        <v>952052019</v>
      </c>
      <c r="E71" s="474">
        <v>-723300642</v>
      </c>
      <c r="F71" s="474">
        <v>2118953485</v>
      </c>
      <c r="G71" s="474">
        <v>-3032492594</v>
      </c>
    </row>
    <row r="72" spans="1:7" ht="39" customHeight="1">
      <c r="A72" s="469" t="s">
        <v>193</v>
      </c>
      <c r="B72" s="488" t="s">
        <v>49</v>
      </c>
      <c r="C72" s="470"/>
      <c r="D72" s="490"/>
      <c r="E72" s="490"/>
      <c r="F72" s="490"/>
      <c r="G72" s="490"/>
    </row>
    <row r="73" spans="1:7" ht="49.5" customHeight="1">
      <c r="A73" s="469" t="s">
        <v>194</v>
      </c>
      <c r="B73" s="488" t="s">
        <v>50</v>
      </c>
      <c r="C73" s="470"/>
      <c r="D73" s="489">
        <f>D69-D72</f>
        <v>837905674</v>
      </c>
      <c r="E73" s="489">
        <f>E69-E72</f>
        <v>1428166997</v>
      </c>
      <c r="F73" s="489">
        <f>F69-F72</f>
        <v>2695293755</v>
      </c>
      <c r="G73" s="489">
        <f>G69-G72</f>
        <v>1173436730</v>
      </c>
    </row>
    <row r="74" spans="1:7">
      <c r="A74" s="491"/>
      <c r="B74" s="491"/>
      <c r="C74" s="491"/>
      <c r="D74" s="491"/>
      <c r="E74" s="491"/>
      <c r="F74" s="491"/>
      <c r="G74" s="491"/>
    </row>
    <row r="75" spans="1:7">
      <c r="A75" s="140"/>
      <c r="B75" s="140"/>
      <c r="C75" s="140"/>
      <c r="D75" s="140"/>
      <c r="E75" s="140"/>
      <c r="F75" s="140"/>
      <c r="G75" s="140"/>
    </row>
    <row r="76" spans="1:7">
      <c r="A76" s="140"/>
      <c r="B76" s="140"/>
      <c r="C76" s="140"/>
      <c r="D76" s="81"/>
      <c r="E76" s="81"/>
      <c r="F76" s="140"/>
      <c r="G76" s="140"/>
    </row>
    <row r="77" spans="1:7" ht="16.5" customHeight="1">
      <c r="A77" s="531" t="s">
        <v>735</v>
      </c>
      <c r="B77" s="531"/>
      <c r="C77" s="531"/>
      <c r="D77" s="531"/>
      <c r="E77" s="531"/>
      <c r="F77" s="531"/>
      <c r="G77" s="531"/>
    </row>
    <row r="78" spans="1:7">
      <c r="A78" s="82"/>
      <c r="B78" s="83"/>
      <c r="C78" s="140"/>
      <c r="D78" s="140"/>
      <c r="E78" s="82"/>
      <c r="F78" s="140"/>
      <c r="G78" s="140"/>
    </row>
    <row r="79" spans="1:7">
      <c r="A79" s="271"/>
      <c r="B79" s="271"/>
      <c r="C79" s="140"/>
      <c r="D79" s="140"/>
      <c r="E79" s="206"/>
      <c r="F79" s="140"/>
      <c r="G79" s="140"/>
    </row>
    <row r="80" spans="1:7" ht="14.25">
      <c r="A80" s="272" t="s">
        <v>473</v>
      </c>
      <c r="B80" s="271"/>
      <c r="C80" s="140"/>
      <c r="D80" s="140"/>
      <c r="E80" s="524" t="s">
        <v>474</v>
      </c>
      <c r="F80" s="524"/>
      <c r="G80" s="140"/>
    </row>
    <row r="81" spans="1:7">
      <c r="A81" s="271"/>
      <c r="B81" s="271"/>
      <c r="C81" s="140"/>
      <c r="D81" s="140"/>
      <c r="E81" s="206"/>
      <c r="F81" s="140"/>
      <c r="G81" s="140"/>
    </row>
    <row r="82" spans="1:7">
      <c r="A82" s="271"/>
      <c r="B82" s="271"/>
      <c r="C82" s="140"/>
      <c r="D82" s="140"/>
      <c r="E82" s="206"/>
      <c r="F82" s="140"/>
      <c r="G82" s="140"/>
    </row>
    <row r="83" spans="1:7">
      <c r="A83" s="271"/>
      <c r="B83" s="271"/>
      <c r="C83" s="140"/>
      <c r="D83" s="140"/>
      <c r="E83" s="206"/>
      <c r="F83" s="140"/>
      <c r="G83" s="140"/>
    </row>
    <row r="84" spans="1:7">
      <c r="A84" s="271"/>
      <c r="B84" s="271"/>
      <c r="C84" s="140"/>
      <c r="D84" s="140"/>
      <c r="E84" s="206"/>
      <c r="F84" s="140"/>
      <c r="G84" s="140"/>
    </row>
    <row r="85" spans="1:7">
      <c r="A85" s="271"/>
      <c r="B85" s="271"/>
      <c r="C85" s="140"/>
      <c r="D85" s="140"/>
      <c r="E85" s="206"/>
      <c r="F85" s="140"/>
      <c r="G85" s="140"/>
    </row>
    <row r="86" spans="1:7">
      <c r="A86" s="271"/>
      <c r="B86" s="271"/>
      <c r="C86" s="140"/>
      <c r="D86" s="140"/>
      <c r="E86" s="206"/>
      <c r="F86" s="140"/>
      <c r="G86" s="140"/>
    </row>
    <row r="87" spans="1:7">
      <c r="A87" s="271"/>
      <c r="B87" s="271"/>
      <c r="C87" s="140"/>
      <c r="D87" s="140"/>
      <c r="E87" s="206"/>
      <c r="F87" s="140"/>
      <c r="G87" s="140"/>
    </row>
    <row r="88" spans="1:7">
      <c r="A88" s="271"/>
      <c r="B88" s="271"/>
      <c r="C88" s="140"/>
      <c r="D88" s="140"/>
      <c r="E88" s="206"/>
      <c r="F88" s="140"/>
      <c r="G88" s="140"/>
    </row>
    <row r="89" spans="1:7">
      <c r="A89" s="271"/>
      <c r="B89" s="271"/>
      <c r="C89" s="140"/>
      <c r="D89" s="140"/>
      <c r="E89" s="206"/>
      <c r="F89" s="140"/>
      <c r="G89" s="140"/>
    </row>
    <row r="90" spans="1:7">
      <c r="A90" s="271"/>
      <c r="B90" s="271"/>
      <c r="C90" s="140"/>
      <c r="D90" s="140"/>
      <c r="E90" s="206"/>
      <c r="F90" s="140"/>
      <c r="G90" s="140"/>
    </row>
    <row r="91" spans="1:7" ht="16.5" customHeight="1">
      <c r="A91" s="288" t="s">
        <v>737</v>
      </c>
      <c r="B91" s="140"/>
      <c r="C91" s="62"/>
      <c r="D91" s="525" t="s">
        <v>769</v>
      </c>
      <c r="E91" s="525"/>
      <c r="F91" s="526" t="s">
        <v>736</v>
      </c>
      <c r="G91" s="526"/>
    </row>
    <row r="92" spans="1:7" ht="14.25" customHeight="1">
      <c r="A92" s="289" t="s">
        <v>714</v>
      </c>
      <c r="B92" s="140"/>
      <c r="C92" s="62"/>
      <c r="D92" s="525" t="s">
        <v>475</v>
      </c>
      <c r="E92" s="525"/>
      <c r="F92" s="507" t="s">
        <v>712</v>
      </c>
      <c r="G92" s="508"/>
    </row>
    <row r="93" spans="1:7">
      <c r="A93" s="84"/>
      <c r="B93" s="84"/>
      <c r="C93" s="82"/>
      <c r="D93" s="82"/>
      <c r="E93" s="84"/>
      <c r="F93" s="84"/>
      <c r="G93" s="84"/>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activeCell="E78" sqref="E78"/>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2"/>
      <c r="B1" s="543"/>
      <c r="C1" s="543"/>
      <c r="D1" s="543"/>
      <c r="E1" s="543"/>
      <c r="F1" s="455"/>
      <c r="G1" s="455"/>
      <c r="H1" s="455"/>
      <c r="I1" s="455"/>
      <c r="J1" s="455"/>
      <c r="K1" s="455"/>
      <c r="L1" s="455"/>
      <c r="M1" s="290"/>
    </row>
    <row r="2" spans="1:13" ht="35.25" customHeight="1">
      <c r="A2" s="544" t="s">
        <v>144</v>
      </c>
      <c r="B2" s="544"/>
      <c r="C2" s="544"/>
      <c r="D2" s="544"/>
      <c r="E2" s="544"/>
      <c r="F2" s="456"/>
      <c r="G2" s="456"/>
      <c r="H2" s="456"/>
      <c r="I2" s="456"/>
      <c r="J2" s="456"/>
      <c r="K2" s="456"/>
      <c r="L2" s="456"/>
      <c r="M2" s="15"/>
    </row>
    <row r="3" spans="1:13" ht="15" customHeight="1">
      <c r="A3" s="535" t="s">
        <v>200</v>
      </c>
      <c r="B3" s="535"/>
      <c r="C3" s="535"/>
      <c r="D3" s="535"/>
      <c r="E3" s="535"/>
      <c r="F3" s="448"/>
      <c r="G3" s="448"/>
      <c r="H3" s="448"/>
      <c r="I3" s="448"/>
      <c r="J3" s="448"/>
      <c r="K3" s="448"/>
      <c r="L3" s="448"/>
      <c r="M3" s="16"/>
    </row>
    <row r="4" spans="1:13" ht="19.5" customHeight="1">
      <c r="A4" s="535"/>
      <c r="B4" s="535"/>
      <c r="C4" s="535"/>
      <c r="D4" s="535"/>
      <c r="E4" s="535"/>
      <c r="F4" s="448"/>
      <c r="G4" s="448"/>
      <c r="H4" s="448"/>
      <c r="I4" s="448"/>
      <c r="J4" s="448"/>
      <c r="K4" s="448"/>
      <c r="L4" s="448"/>
      <c r="M4" s="16"/>
    </row>
    <row r="5" spans="1:13">
      <c r="A5" s="536" t="str">
        <f>BCThuNhap_06203!A5</f>
        <v>Tháng 06 năm 2026/June 2026</v>
      </c>
      <c r="B5" s="536"/>
      <c r="C5" s="536"/>
      <c r="D5" s="536"/>
      <c r="E5" s="536"/>
      <c r="F5" s="536"/>
      <c r="G5" s="449"/>
      <c r="H5" s="449"/>
      <c r="I5" s="449"/>
      <c r="J5" s="449"/>
      <c r="K5" s="449"/>
      <c r="L5" s="449"/>
      <c r="M5" s="17"/>
    </row>
    <row r="6" spans="1:13">
      <c r="A6" s="449"/>
      <c r="B6" s="449"/>
      <c r="C6" s="449"/>
      <c r="D6" s="449"/>
      <c r="E6" s="449"/>
      <c r="F6" s="449"/>
      <c r="G6" s="449"/>
      <c r="H6" s="449"/>
      <c r="I6" s="449"/>
      <c r="J6" s="449"/>
      <c r="K6" s="449"/>
      <c r="L6" s="449"/>
      <c r="M6" s="17"/>
    </row>
    <row r="7" spans="1:13" ht="13.5" customHeight="1">
      <c r="A7" s="110" t="s">
        <v>385</v>
      </c>
      <c r="B7" s="540" t="s">
        <v>743</v>
      </c>
      <c r="C7" s="540"/>
      <c r="D7" s="540"/>
      <c r="E7" s="540"/>
      <c r="F7" s="453"/>
      <c r="G7" s="453"/>
      <c r="H7" s="453"/>
      <c r="I7" s="453"/>
      <c r="J7" s="453"/>
      <c r="K7" s="453"/>
      <c r="L7" s="453"/>
      <c r="M7" s="19"/>
    </row>
    <row r="8" spans="1:13" ht="13.5" customHeight="1">
      <c r="A8" s="113" t="s">
        <v>384</v>
      </c>
      <c r="B8" s="541" t="s">
        <v>741</v>
      </c>
      <c r="C8" s="541"/>
      <c r="D8" s="541"/>
      <c r="E8" s="541"/>
      <c r="F8" s="454"/>
      <c r="G8" s="454"/>
      <c r="H8" s="454"/>
      <c r="I8" s="454"/>
      <c r="J8" s="454"/>
      <c r="K8" s="454"/>
      <c r="L8" s="454"/>
      <c r="M8" s="19"/>
    </row>
    <row r="9" spans="1:13" ht="13.5" customHeight="1">
      <c r="A9" s="110" t="s">
        <v>445</v>
      </c>
      <c r="B9" s="540" t="s">
        <v>734</v>
      </c>
      <c r="C9" s="540"/>
      <c r="D9" s="540"/>
      <c r="E9" s="540"/>
      <c r="F9" s="453"/>
      <c r="G9" s="453"/>
      <c r="H9" s="453"/>
      <c r="I9" s="453"/>
      <c r="J9" s="453"/>
      <c r="K9" s="453"/>
      <c r="L9" s="453"/>
      <c r="M9" s="18"/>
    </row>
    <row r="10" spans="1:13" ht="13.5" customHeight="1">
      <c r="A10" s="111" t="s">
        <v>496</v>
      </c>
      <c r="B10" s="541" t="s">
        <v>733</v>
      </c>
      <c r="C10" s="541"/>
      <c r="D10" s="541"/>
      <c r="E10" s="541"/>
      <c r="F10" s="454"/>
      <c r="G10" s="454"/>
      <c r="H10" s="454"/>
      <c r="I10" s="454"/>
      <c r="J10" s="454"/>
      <c r="K10" s="454"/>
      <c r="L10" s="454"/>
      <c r="M10" s="18"/>
    </row>
    <row r="11" spans="1:13" ht="13.5" customHeight="1">
      <c r="A11" s="110" t="s">
        <v>446</v>
      </c>
      <c r="B11" s="540" t="s">
        <v>505</v>
      </c>
      <c r="C11" s="540"/>
      <c r="D11" s="540"/>
      <c r="E11" s="540"/>
      <c r="F11" s="453"/>
      <c r="G11" s="453"/>
      <c r="H11" s="453"/>
      <c r="I11" s="453"/>
      <c r="J11" s="453"/>
      <c r="K11" s="453"/>
      <c r="L11" s="453"/>
      <c r="M11" s="19"/>
    </row>
    <row r="12" spans="1:13" ht="13.5" customHeight="1">
      <c r="A12" s="112" t="s">
        <v>447</v>
      </c>
      <c r="B12" s="541" t="s">
        <v>506</v>
      </c>
      <c r="C12" s="541"/>
      <c r="D12" s="541"/>
      <c r="E12" s="541"/>
      <c r="F12" s="454"/>
      <c r="G12" s="454"/>
      <c r="H12" s="454"/>
      <c r="I12" s="454"/>
      <c r="J12" s="454"/>
      <c r="K12" s="454"/>
      <c r="L12" s="454"/>
      <c r="M12" s="19"/>
    </row>
    <row r="13" spans="1:13" ht="13.5" customHeight="1">
      <c r="A13" s="453" t="s">
        <v>146</v>
      </c>
      <c r="B13" s="540" t="str">
        <f>BCThuNhap_06203!B13</f>
        <v>Ngày 03 tháng 07 năm 2026</v>
      </c>
      <c r="C13" s="540"/>
      <c r="D13" s="540"/>
      <c r="E13" s="540"/>
      <c r="F13" s="453"/>
      <c r="G13" s="453"/>
      <c r="H13" s="453"/>
      <c r="I13" s="453"/>
      <c r="J13" s="453"/>
      <c r="K13" s="453"/>
      <c r="L13" s="453"/>
      <c r="M13" s="18"/>
    </row>
    <row r="14" spans="1:13" ht="13.5" customHeight="1">
      <c r="A14" s="114" t="s">
        <v>147</v>
      </c>
      <c r="B14" s="532">
        <f>BCThuNhap_06203!B14</f>
        <v>46206</v>
      </c>
      <c r="C14" s="532"/>
      <c r="D14" s="532"/>
      <c r="E14" s="532"/>
      <c r="F14" s="447"/>
      <c r="G14" s="447"/>
      <c r="H14" s="447"/>
      <c r="I14" s="447"/>
      <c r="J14" s="447"/>
      <c r="K14" s="447"/>
      <c r="L14" s="447"/>
    </row>
    <row r="15" spans="1:13">
      <c r="A15" s="291"/>
      <c r="B15" s="291"/>
      <c r="C15" s="291"/>
      <c r="D15" s="291"/>
      <c r="E15" s="291"/>
      <c r="F15" s="291"/>
      <c r="G15" s="291"/>
      <c r="H15" s="291"/>
      <c r="I15" s="291"/>
      <c r="J15" s="291"/>
      <c r="K15" s="291"/>
      <c r="L15" s="291"/>
    </row>
    <row r="16" spans="1:13" ht="39.75" customHeight="1">
      <c r="A16" s="468" t="s">
        <v>148</v>
      </c>
      <c r="B16" s="468" t="s">
        <v>149</v>
      </c>
      <c r="C16" s="492" t="s">
        <v>150</v>
      </c>
      <c r="D16" s="505" t="str">
        <f>'Tong quat'!C1</f>
        <v>Tại ngày 30 tháng 06 năm 2026/As at 30 June 2026</v>
      </c>
      <c r="E16" s="505" t="s">
        <v>785</v>
      </c>
      <c r="F16" s="32"/>
      <c r="G16" s="32"/>
      <c r="H16" s="32"/>
      <c r="I16" s="32" t="s">
        <v>501</v>
      </c>
      <c r="J16" s="32"/>
      <c r="K16" s="32"/>
      <c r="L16" s="32"/>
      <c r="M16" s="21"/>
    </row>
    <row r="17" spans="1:15" ht="30" customHeight="1">
      <c r="A17" s="469" t="s">
        <v>210</v>
      </c>
      <c r="B17" s="469"/>
      <c r="C17" s="102"/>
      <c r="D17" s="102"/>
      <c r="E17" s="102"/>
      <c r="F17" s="33"/>
      <c r="G17" s="33"/>
      <c r="H17" s="33"/>
      <c r="I17" s="33"/>
      <c r="J17" s="33"/>
      <c r="K17" s="33"/>
      <c r="L17" s="33"/>
      <c r="M17" s="22"/>
    </row>
    <row r="18" spans="1:15" ht="39" customHeight="1">
      <c r="A18" s="118" t="s">
        <v>211</v>
      </c>
      <c r="B18" s="119" t="s">
        <v>0</v>
      </c>
      <c r="C18" s="116"/>
      <c r="D18" s="136">
        <v>878525428</v>
      </c>
      <c r="E18" s="107">
        <v>1821694824</v>
      </c>
      <c r="F18" s="34"/>
      <c r="G18" s="34"/>
      <c r="H18" s="34"/>
      <c r="I18" s="34">
        <v>29799258648</v>
      </c>
      <c r="J18" s="34">
        <v>729768413</v>
      </c>
      <c r="K18" s="34"/>
      <c r="L18" s="34"/>
      <c r="M18" s="22"/>
      <c r="O18" s="14"/>
    </row>
    <row r="19" spans="1:15" ht="39" customHeight="1">
      <c r="A19" s="96" t="s">
        <v>212</v>
      </c>
      <c r="B19" s="119" t="s">
        <v>52</v>
      </c>
      <c r="C19" s="117"/>
      <c r="D19" s="137">
        <v>878525428</v>
      </c>
      <c r="E19" s="107">
        <v>1821694824</v>
      </c>
      <c r="F19" s="34"/>
      <c r="G19" s="42"/>
      <c r="H19" s="42"/>
      <c r="I19" s="34">
        <v>9361428215</v>
      </c>
      <c r="J19" s="34">
        <v>611101479</v>
      </c>
      <c r="K19" s="42"/>
      <c r="L19" s="34"/>
      <c r="M19" s="23"/>
      <c r="O19" s="24"/>
    </row>
    <row r="20" spans="1:15" ht="39" customHeight="1">
      <c r="A20" s="96" t="s">
        <v>719</v>
      </c>
      <c r="B20" s="119">
        <v>111.1</v>
      </c>
      <c r="C20" s="117"/>
      <c r="D20" s="107">
        <v>2700000</v>
      </c>
      <c r="E20" s="107">
        <v>6604500</v>
      </c>
      <c r="F20" s="34"/>
      <c r="G20" s="42"/>
      <c r="H20" s="42"/>
      <c r="I20" s="34"/>
      <c r="J20" s="34"/>
      <c r="K20" s="42"/>
      <c r="L20" s="34"/>
      <c r="M20" s="23"/>
      <c r="O20" s="24"/>
    </row>
    <row r="21" spans="1:15" ht="39" customHeight="1">
      <c r="A21" s="96" t="s">
        <v>720</v>
      </c>
      <c r="B21" s="119">
        <v>111.2</v>
      </c>
      <c r="C21" s="117"/>
      <c r="D21" s="107">
        <v>183730</v>
      </c>
      <c r="E21" s="107">
        <v>183730</v>
      </c>
      <c r="F21" s="34"/>
      <c r="G21" s="42"/>
      <c r="H21" s="42"/>
      <c r="I21" s="34"/>
      <c r="J21" s="34"/>
      <c r="K21" s="42"/>
      <c r="L21" s="34"/>
      <c r="M21" s="23"/>
      <c r="O21" s="24"/>
    </row>
    <row r="22" spans="1:15" ht="39" customHeight="1">
      <c r="A22" s="96" t="s">
        <v>721</v>
      </c>
      <c r="B22" s="119">
        <v>111.3</v>
      </c>
      <c r="C22" s="117"/>
      <c r="D22" s="137">
        <v>875641698</v>
      </c>
      <c r="E22" s="107">
        <v>1814906594</v>
      </c>
      <c r="F22" s="34"/>
      <c r="G22" s="42"/>
      <c r="H22" s="42"/>
      <c r="I22" s="34"/>
      <c r="J22" s="34"/>
      <c r="K22" s="42"/>
      <c r="L22" s="34"/>
      <c r="M22" s="23"/>
      <c r="O22" s="24"/>
    </row>
    <row r="23" spans="1:15" ht="39" customHeight="1">
      <c r="A23" s="96" t="s">
        <v>213</v>
      </c>
      <c r="B23" s="119" t="s">
        <v>53</v>
      </c>
      <c r="C23" s="117"/>
      <c r="D23" s="107">
        <v>0</v>
      </c>
      <c r="E23" s="107">
        <v>0</v>
      </c>
      <c r="F23" s="34"/>
      <c r="G23" s="43"/>
      <c r="H23" s="43"/>
      <c r="I23" s="34">
        <v>20437830433</v>
      </c>
      <c r="J23" s="34">
        <v>118666934</v>
      </c>
      <c r="K23" s="43"/>
      <c r="L23" s="34"/>
      <c r="M23" s="23"/>
      <c r="O23" s="24"/>
    </row>
    <row r="24" spans="1:15" ht="39" customHeight="1">
      <c r="A24" s="118" t="s">
        <v>257</v>
      </c>
      <c r="B24" s="119" t="s">
        <v>1</v>
      </c>
      <c r="C24" s="117"/>
      <c r="D24" s="107">
        <v>58649039800</v>
      </c>
      <c r="E24" s="107">
        <v>58170215850</v>
      </c>
      <c r="F24" s="34"/>
      <c r="G24" s="42"/>
      <c r="H24" s="42"/>
      <c r="I24" s="34">
        <v>46113652000</v>
      </c>
      <c r="J24" s="34">
        <v>-267466000</v>
      </c>
      <c r="K24" s="42"/>
      <c r="L24" s="34"/>
      <c r="M24" s="23"/>
      <c r="O24" s="25"/>
    </row>
    <row r="25" spans="1:15" ht="39" customHeight="1">
      <c r="A25" s="96" t="s">
        <v>214</v>
      </c>
      <c r="B25" s="119" t="s">
        <v>2</v>
      </c>
      <c r="C25" s="117"/>
      <c r="D25" s="107">
        <v>58649039800</v>
      </c>
      <c r="E25" s="107">
        <v>58170215850</v>
      </c>
      <c r="F25" s="34"/>
      <c r="G25" s="43"/>
      <c r="H25" s="43"/>
      <c r="I25" s="34">
        <v>46113652000</v>
      </c>
      <c r="J25" s="34">
        <v>-267466000</v>
      </c>
      <c r="K25" s="43"/>
      <c r="L25" s="34"/>
      <c r="M25" s="23"/>
      <c r="O25" s="24"/>
    </row>
    <row r="26" spans="1:15" s="3" customFormat="1" ht="39" customHeight="1">
      <c r="A26" s="155" t="s">
        <v>268</v>
      </c>
      <c r="B26" s="129" t="s">
        <v>201</v>
      </c>
      <c r="C26" s="103"/>
      <c r="D26" s="107">
        <v>52654144600</v>
      </c>
      <c r="E26" s="107">
        <v>52175320650</v>
      </c>
      <c r="F26" s="34"/>
      <c r="G26" s="43"/>
      <c r="H26" s="43"/>
      <c r="I26" s="34">
        <v>43113652000</v>
      </c>
      <c r="J26" s="34">
        <v>-267466000</v>
      </c>
      <c r="K26" s="43"/>
      <c r="L26" s="34"/>
      <c r="M26" s="23"/>
      <c r="N26" s="20"/>
      <c r="O26" s="24"/>
    </row>
    <row r="27" spans="1:15" s="3" customFormat="1" ht="39" customHeight="1">
      <c r="A27" s="132" t="s">
        <v>269</v>
      </c>
      <c r="B27" s="119">
        <v>121.2</v>
      </c>
      <c r="C27" s="116"/>
      <c r="D27" s="107">
        <v>0</v>
      </c>
      <c r="E27" s="107">
        <v>0</v>
      </c>
      <c r="F27" s="34"/>
      <c r="G27" s="43"/>
      <c r="H27" s="43"/>
      <c r="I27" s="34">
        <v>0</v>
      </c>
      <c r="J27" s="34"/>
      <c r="K27" s="43"/>
      <c r="L27" s="34"/>
      <c r="M27" s="23"/>
      <c r="N27" s="20"/>
      <c r="O27" s="24"/>
    </row>
    <row r="28" spans="1:15" s="3" customFormat="1" ht="39" customHeight="1">
      <c r="A28" s="155" t="s">
        <v>216</v>
      </c>
      <c r="B28" s="292" t="s">
        <v>202</v>
      </c>
      <c r="C28" s="103"/>
      <c r="D28" s="107">
        <v>5994895200</v>
      </c>
      <c r="E28" s="107">
        <v>5994895200</v>
      </c>
      <c r="F28" s="34"/>
      <c r="G28" s="43"/>
      <c r="H28" s="43"/>
      <c r="I28" s="34">
        <v>0</v>
      </c>
      <c r="J28" s="34">
        <v>0</v>
      </c>
      <c r="K28" s="43"/>
      <c r="L28" s="34"/>
      <c r="M28" s="23"/>
      <c r="N28" s="20"/>
      <c r="O28" s="24"/>
    </row>
    <row r="29" spans="1:15" s="3" customFormat="1" ht="39" customHeight="1">
      <c r="A29" s="155" t="s">
        <v>267</v>
      </c>
      <c r="B29" s="293" t="s">
        <v>203</v>
      </c>
      <c r="C29" s="103"/>
      <c r="D29" s="107">
        <v>0</v>
      </c>
      <c r="E29" s="107">
        <v>0</v>
      </c>
      <c r="F29" s="34"/>
      <c r="G29" s="43"/>
      <c r="H29" s="43"/>
      <c r="I29" s="34">
        <v>3000000000</v>
      </c>
      <c r="J29" s="34">
        <v>0</v>
      </c>
      <c r="K29" s="43"/>
      <c r="L29" s="34"/>
      <c r="M29" s="23"/>
      <c r="N29" s="20"/>
      <c r="O29" s="24"/>
    </row>
    <row r="30" spans="1:15" s="3" customFormat="1" ht="39" customHeight="1">
      <c r="A30" s="155" t="s">
        <v>215</v>
      </c>
      <c r="B30" s="129" t="s">
        <v>497</v>
      </c>
      <c r="C30" s="103"/>
      <c r="D30" s="107">
        <v>0</v>
      </c>
      <c r="E30" s="107">
        <v>0</v>
      </c>
      <c r="F30" s="34"/>
      <c r="G30" s="43"/>
      <c r="H30" s="43"/>
      <c r="I30" s="34">
        <v>0</v>
      </c>
      <c r="J30" s="34">
        <v>0</v>
      </c>
      <c r="K30" s="43"/>
      <c r="L30" s="34"/>
      <c r="M30" s="23"/>
      <c r="N30" s="20"/>
      <c r="O30" s="24"/>
    </row>
    <row r="31" spans="1:15" s="3" customFormat="1" ht="39" customHeight="1">
      <c r="A31" s="132" t="s">
        <v>464</v>
      </c>
      <c r="B31" s="294" t="s">
        <v>204</v>
      </c>
      <c r="C31" s="116"/>
      <c r="D31" s="107">
        <v>0</v>
      </c>
      <c r="E31" s="107">
        <v>0</v>
      </c>
      <c r="F31" s="34"/>
      <c r="G31" s="43"/>
      <c r="H31" s="43"/>
      <c r="I31" s="34">
        <v>0</v>
      </c>
      <c r="J31" s="34">
        <v>0</v>
      </c>
      <c r="K31" s="43"/>
      <c r="L31" s="34"/>
      <c r="M31" s="23"/>
      <c r="N31" s="20"/>
      <c r="O31" s="24"/>
    </row>
    <row r="32" spans="1:15" ht="39" customHeight="1">
      <c r="A32" s="96" t="s">
        <v>217</v>
      </c>
      <c r="B32" s="119" t="s">
        <v>54</v>
      </c>
      <c r="C32" s="117"/>
      <c r="D32" s="107">
        <v>0</v>
      </c>
      <c r="E32" s="107">
        <v>0</v>
      </c>
      <c r="F32" s="34"/>
      <c r="G32" s="43"/>
      <c r="H32" s="43"/>
      <c r="I32" s="34">
        <v>0</v>
      </c>
      <c r="J32" s="34">
        <v>0</v>
      </c>
      <c r="K32" s="43"/>
      <c r="L32" s="34"/>
      <c r="M32" s="23"/>
      <c r="O32" s="24"/>
    </row>
    <row r="33" spans="1:15" ht="39" customHeight="1">
      <c r="A33" s="118" t="s">
        <v>218</v>
      </c>
      <c r="B33" s="119" t="s">
        <v>3</v>
      </c>
      <c r="C33" s="117"/>
      <c r="D33" s="107">
        <v>101969863</v>
      </c>
      <c r="E33" s="107">
        <v>4818740411</v>
      </c>
      <c r="F33" s="34"/>
      <c r="G33" s="42"/>
      <c r="H33" s="42"/>
      <c r="I33" s="34">
        <v>473787186</v>
      </c>
      <c r="J33" s="34">
        <v>-61449754</v>
      </c>
      <c r="K33" s="42"/>
      <c r="L33" s="34"/>
      <c r="M33" s="23"/>
      <c r="O33" s="24"/>
    </row>
    <row r="34" spans="1:15" ht="39" customHeight="1">
      <c r="A34" s="96" t="s">
        <v>219</v>
      </c>
      <c r="B34" s="119" t="s">
        <v>4</v>
      </c>
      <c r="C34" s="117"/>
      <c r="D34" s="107">
        <v>0</v>
      </c>
      <c r="E34" s="107">
        <v>4605700000</v>
      </c>
      <c r="F34" s="34"/>
      <c r="G34" s="43"/>
      <c r="H34" s="43"/>
      <c r="I34" s="34">
        <v>285571000</v>
      </c>
      <c r="J34" s="34">
        <v>-58238511</v>
      </c>
      <c r="K34" s="43"/>
      <c r="L34" s="34"/>
      <c r="M34" s="23"/>
      <c r="O34" s="25"/>
    </row>
    <row r="35" spans="1:15" ht="39" customHeight="1">
      <c r="A35" s="96" t="s">
        <v>220</v>
      </c>
      <c r="B35" s="119" t="s">
        <v>55</v>
      </c>
      <c r="C35" s="117"/>
      <c r="D35" s="107">
        <v>101969863</v>
      </c>
      <c r="E35" s="107">
        <v>213040411</v>
      </c>
      <c r="F35" s="34"/>
      <c r="G35" s="43"/>
      <c r="H35" s="43"/>
      <c r="I35" s="34">
        <v>188216186</v>
      </c>
      <c r="J35" s="34">
        <v>-3211243</v>
      </c>
      <c r="K35" s="43"/>
      <c r="L35" s="34"/>
      <c r="M35" s="23"/>
      <c r="O35" s="25"/>
    </row>
    <row r="36" spans="1:15" ht="39" customHeight="1">
      <c r="A36" s="155" t="s">
        <v>351</v>
      </c>
      <c r="B36" s="119" t="s">
        <v>56</v>
      </c>
      <c r="C36" s="117"/>
      <c r="D36" s="107">
        <v>0</v>
      </c>
      <c r="E36" s="107">
        <v>0</v>
      </c>
      <c r="F36" s="34"/>
      <c r="G36" s="43"/>
      <c r="H36" s="43"/>
      <c r="I36" s="34">
        <v>0</v>
      </c>
      <c r="J36" s="34">
        <v>0</v>
      </c>
      <c r="K36" s="43"/>
      <c r="L36" s="34"/>
      <c r="M36" s="23"/>
      <c r="O36" s="24"/>
    </row>
    <row r="37" spans="1:15" ht="39" customHeight="1">
      <c r="A37" s="131" t="s">
        <v>489</v>
      </c>
      <c r="B37" s="117">
        <v>135</v>
      </c>
      <c r="C37" s="117"/>
      <c r="D37" s="107">
        <v>0</v>
      </c>
      <c r="E37" s="107">
        <v>0</v>
      </c>
      <c r="F37" s="34"/>
      <c r="G37" s="43"/>
      <c r="H37" s="43"/>
      <c r="I37" s="34"/>
      <c r="J37" s="34">
        <v>0</v>
      </c>
      <c r="K37" s="43"/>
      <c r="L37" s="34"/>
      <c r="M37" s="23"/>
      <c r="O37" s="24"/>
    </row>
    <row r="38" spans="1:15" ht="39" customHeight="1">
      <c r="A38" s="131" t="s">
        <v>352</v>
      </c>
      <c r="B38" s="117" t="s">
        <v>57</v>
      </c>
      <c r="C38" s="117"/>
      <c r="D38" s="107">
        <v>101969863</v>
      </c>
      <c r="E38" s="107">
        <v>213040411</v>
      </c>
      <c r="F38" s="34"/>
      <c r="G38" s="43"/>
      <c r="H38" s="43"/>
      <c r="I38" s="34">
        <v>188216186</v>
      </c>
      <c r="J38" s="34">
        <v>-3211243</v>
      </c>
      <c r="K38" s="43"/>
      <c r="L38" s="34"/>
      <c r="M38" s="23"/>
      <c r="O38" s="24"/>
    </row>
    <row r="39" spans="1:15" ht="39" customHeight="1">
      <c r="A39" s="133" t="s">
        <v>486</v>
      </c>
      <c r="B39" s="117">
        <v>136.1</v>
      </c>
      <c r="C39" s="117"/>
      <c r="D39" s="107">
        <v>47000000</v>
      </c>
      <c r="E39" s="107">
        <v>195550000</v>
      </c>
      <c r="F39" s="34"/>
      <c r="G39" s="43"/>
      <c r="H39" s="43"/>
      <c r="I39" s="34">
        <v>0</v>
      </c>
      <c r="J39" s="34">
        <v>0</v>
      </c>
      <c r="K39" s="43"/>
      <c r="L39" s="34"/>
      <c r="M39" s="23"/>
      <c r="O39" s="24"/>
    </row>
    <row r="40" spans="1:15" ht="39" customHeight="1">
      <c r="A40" s="131" t="s">
        <v>482</v>
      </c>
      <c r="B40" s="117">
        <v>136.19999999999999</v>
      </c>
      <c r="C40" s="117"/>
      <c r="D40" s="107">
        <v>0</v>
      </c>
      <c r="E40" s="107">
        <v>0</v>
      </c>
      <c r="F40" s="34"/>
      <c r="G40" s="43"/>
      <c r="H40" s="43"/>
      <c r="I40" s="34">
        <v>188216186</v>
      </c>
      <c r="J40" s="34">
        <v>-3211243</v>
      </c>
      <c r="K40" s="43"/>
      <c r="L40" s="34"/>
      <c r="M40" s="23"/>
      <c r="O40" s="24"/>
    </row>
    <row r="41" spans="1:15" ht="39" customHeight="1">
      <c r="A41" s="131" t="s">
        <v>481</v>
      </c>
      <c r="B41" s="117">
        <v>136.30000000000001</v>
      </c>
      <c r="C41" s="117"/>
      <c r="D41" s="115">
        <v>0</v>
      </c>
      <c r="E41" s="107">
        <v>0</v>
      </c>
      <c r="F41" s="34"/>
      <c r="G41" s="43"/>
      <c r="H41" s="43"/>
      <c r="I41" s="34">
        <v>0</v>
      </c>
      <c r="J41" s="34">
        <v>0</v>
      </c>
      <c r="K41" s="43"/>
      <c r="L41" s="34"/>
      <c r="M41" s="23"/>
      <c r="O41" s="24"/>
    </row>
    <row r="42" spans="1:15" ht="39" customHeight="1">
      <c r="A42" s="131" t="s">
        <v>487</v>
      </c>
      <c r="B42" s="117">
        <v>136.4</v>
      </c>
      <c r="C42" s="117"/>
      <c r="D42" s="115">
        <v>54969863</v>
      </c>
      <c r="E42" s="115">
        <v>17490411</v>
      </c>
      <c r="F42" s="34"/>
      <c r="G42" s="43"/>
      <c r="H42" s="43"/>
      <c r="I42" s="34">
        <v>0</v>
      </c>
      <c r="J42" s="34">
        <v>0</v>
      </c>
      <c r="K42" s="43"/>
      <c r="L42" s="34"/>
      <c r="M42" s="23"/>
      <c r="O42" s="24"/>
    </row>
    <row r="43" spans="1:15" ht="39" customHeight="1">
      <c r="A43" s="131" t="s">
        <v>488</v>
      </c>
      <c r="B43" s="117">
        <v>136.5</v>
      </c>
      <c r="C43" s="117"/>
      <c r="D43" s="115">
        <v>0</v>
      </c>
      <c r="E43" s="115">
        <v>0</v>
      </c>
      <c r="F43" s="34"/>
      <c r="G43" s="43"/>
      <c r="H43" s="43"/>
      <c r="I43" s="34">
        <v>0</v>
      </c>
      <c r="J43" s="34">
        <v>0</v>
      </c>
      <c r="K43" s="43"/>
      <c r="L43" s="34"/>
      <c r="M43" s="23"/>
      <c r="O43" s="24"/>
    </row>
    <row r="44" spans="1:15" ht="39" customHeight="1">
      <c r="A44" s="96" t="s">
        <v>221</v>
      </c>
      <c r="B44" s="119" t="s">
        <v>58</v>
      </c>
      <c r="C44" s="117"/>
      <c r="D44" s="115">
        <v>0</v>
      </c>
      <c r="E44" s="115">
        <v>0</v>
      </c>
      <c r="F44" s="34"/>
      <c r="G44" s="43"/>
      <c r="H44" s="43"/>
      <c r="I44" s="34">
        <v>0</v>
      </c>
      <c r="J44" s="34">
        <v>0</v>
      </c>
      <c r="K44" s="43"/>
      <c r="L44" s="34"/>
      <c r="M44" s="23"/>
      <c r="O44" s="25"/>
    </row>
    <row r="45" spans="1:15" ht="39" customHeight="1">
      <c r="A45" s="96" t="s">
        <v>222</v>
      </c>
      <c r="B45" s="119" t="s">
        <v>59</v>
      </c>
      <c r="C45" s="117"/>
      <c r="D45" s="115">
        <v>0</v>
      </c>
      <c r="E45" s="115">
        <v>0</v>
      </c>
      <c r="F45" s="34"/>
      <c r="G45" s="43"/>
      <c r="H45" s="43"/>
      <c r="I45" s="34">
        <v>0</v>
      </c>
      <c r="J45" s="34">
        <v>0</v>
      </c>
      <c r="K45" s="43"/>
      <c r="L45" s="34"/>
      <c r="M45" s="295" t="s">
        <v>472</v>
      </c>
      <c r="N45" s="40"/>
      <c r="O45" s="25"/>
    </row>
    <row r="46" spans="1:15" ht="39" customHeight="1">
      <c r="A46" s="101" t="s">
        <v>223</v>
      </c>
      <c r="B46" s="121" t="s">
        <v>60</v>
      </c>
      <c r="C46" s="120"/>
      <c r="D46" s="139">
        <v>59629535091</v>
      </c>
      <c r="E46" s="443">
        <v>64810651085</v>
      </c>
      <c r="F46" s="34"/>
      <c r="G46" s="49">
        <v>0</v>
      </c>
      <c r="H46" s="49">
        <v>0</v>
      </c>
      <c r="I46" s="34">
        <v>76386697834</v>
      </c>
      <c r="J46" s="34">
        <v>400852659</v>
      </c>
      <c r="K46" s="44"/>
      <c r="L46" s="34"/>
      <c r="M46" s="36">
        <v>77161857907</v>
      </c>
      <c r="N46" s="38">
        <v>76787550493</v>
      </c>
      <c r="O46" s="24"/>
    </row>
    <row r="47" spans="1:15" ht="39" customHeight="1">
      <c r="A47" s="101" t="s">
        <v>224</v>
      </c>
      <c r="B47" s="121" t="s">
        <v>61</v>
      </c>
      <c r="C47" s="120"/>
      <c r="D47" s="122">
        <v>0</v>
      </c>
      <c r="E47" s="122">
        <v>0</v>
      </c>
      <c r="F47" s="34"/>
      <c r="G47" s="45"/>
      <c r="H47" s="45"/>
      <c r="I47" s="34"/>
      <c r="J47" s="34">
        <v>0</v>
      </c>
      <c r="K47" s="45"/>
      <c r="L47" s="34"/>
      <c r="M47" s="37">
        <v>0</v>
      </c>
      <c r="N47" s="40">
        <v>0</v>
      </c>
      <c r="O47" s="24"/>
    </row>
    <row r="48" spans="1:15" ht="39" customHeight="1">
      <c r="A48" s="96" t="s">
        <v>353</v>
      </c>
      <c r="B48" s="119" t="s">
        <v>6</v>
      </c>
      <c r="C48" s="117"/>
      <c r="D48" s="115">
        <v>0</v>
      </c>
      <c r="E48" s="115">
        <v>0</v>
      </c>
      <c r="F48" s="34"/>
      <c r="G48" s="43"/>
      <c r="H48" s="43"/>
      <c r="I48" s="34">
        <v>0</v>
      </c>
      <c r="J48" s="34">
        <v>0</v>
      </c>
      <c r="K48" s="43"/>
      <c r="L48" s="34"/>
      <c r="M48" s="23"/>
      <c r="O48" s="25"/>
    </row>
    <row r="49" spans="1:15" ht="39" customHeight="1">
      <c r="A49" s="96" t="s">
        <v>225</v>
      </c>
      <c r="B49" s="119" t="s">
        <v>7</v>
      </c>
      <c r="C49" s="117"/>
      <c r="D49" s="115">
        <v>0</v>
      </c>
      <c r="E49" s="115">
        <v>0</v>
      </c>
      <c r="F49" s="34"/>
      <c r="G49" s="43"/>
      <c r="H49" s="43"/>
      <c r="I49" s="34">
        <v>1491333650</v>
      </c>
      <c r="J49" s="34">
        <v>-1427738400</v>
      </c>
      <c r="K49" s="43"/>
      <c r="L49" s="34"/>
      <c r="M49" s="23"/>
      <c r="O49" s="25"/>
    </row>
    <row r="50" spans="1:15" ht="64.5" customHeight="1">
      <c r="A50" s="96" t="s">
        <v>345</v>
      </c>
      <c r="B50" s="119" t="s">
        <v>62</v>
      </c>
      <c r="C50" s="117"/>
      <c r="D50" s="115">
        <v>503493</v>
      </c>
      <c r="E50" s="115">
        <v>622685</v>
      </c>
      <c r="F50" s="34"/>
      <c r="G50" s="43"/>
      <c r="H50" s="43"/>
      <c r="I50" s="34">
        <v>0</v>
      </c>
      <c r="J50" s="34">
        <v>250000</v>
      </c>
      <c r="K50" s="43"/>
      <c r="L50" s="34"/>
      <c r="M50" s="23"/>
      <c r="O50" s="25"/>
    </row>
    <row r="51" spans="1:15" ht="39" customHeight="1">
      <c r="A51" s="96" t="s">
        <v>226</v>
      </c>
      <c r="B51" s="119" t="s">
        <v>8</v>
      </c>
      <c r="C51" s="117"/>
      <c r="D51" s="123">
        <v>7655225</v>
      </c>
      <c r="E51" s="123">
        <v>1292073</v>
      </c>
      <c r="F51" s="34"/>
      <c r="G51" s="43"/>
      <c r="H51" s="43"/>
      <c r="I51" s="34">
        <v>0</v>
      </c>
      <c r="J51" s="34">
        <v>0</v>
      </c>
      <c r="K51" s="43"/>
      <c r="L51" s="34"/>
      <c r="M51" s="23"/>
      <c r="O51" s="25"/>
    </row>
    <row r="52" spans="1:15" ht="39" customHeight="1">
      <c r="A52" s="96" t="s">
        <v>227</v>
      </c>
      <c r="B52" s="119" t="s">
        <v>9</v>
      </c>
      <c r="C52" s="117"/>
      <c r="D52" s="115">
        <v>0</v>
      </c>
      <c r="E52" s="115">
        <v>0</v>
      </c>
      <c r="F52" s="34"/>
      <c r="G52" s="43"/>
      <c r="H52" s="43"/>
      <c r="I52" s="34">
        <v>0</v>
      </c>
      <c r="J52" s="34">
        <v>0</v>
      </c>
      <c r="K52" s="43"/>
      <c r="L52" s="34"/>
      <c r="M52" s="23"/>
      <c r="O52" s="25"/>
    </row>
    <row r="53" spans="1:15" ht="39" customHeight="1">
      <c r="A53" s="96" t="s">
        <v>228</v>
      </c>
      <c r="B53" s="119" t="s">
        <v>63</v>
      </c>
      <c r="C53" s="117"/>
      <c r="D53" s="107">
        <v>96391170</v>
      </c>
      <c r="E53" s="107">
        <v>93107644</v>
      </c>
      <c r="F53" s="34"/>
      <c r="G53" s="43"/>
      <c r="H53" s="43"/>
      <c r="I53" s="34">
        <v>95797260</v>
      </c>
      <c r="J53" s="34">
        <v>15591781</v>
      </c>
      <c r="K53" s="43"/>
      <c r="L53" s="34"/>
      <c r="M53" s="23"/>
      <c r="O53" s="25"/>
    </row>
    <row r="54" spans="1:15" ht="39" customHeight="1">
      <c r="A54" s="155" t="s">
        <v>229</v>
      </c>
      <c r="B54" s="105">
        <v>316.10000000000002</v>
      </c>
      <c r="C54" s="117"/>
      <c r="D54" s="107">
        <v>0</v>
      </c>
      <c r="E54" s="107">
        <v>6908550</v>
      </c>
      <c r="F54" s="34"/>
      <c r="G54" s="43"/>
      <c r="H54" s="43"/>
      <c r="I54" s="34">
        <v>0</v>
      </c>
      <c r="J54" s="34">
        <v>0</v>
      </c>
      <c r="K54" s="43"/>
      <c r="L54" s="34"/>
      <c r="M54" s="23"/>
      <c r="O54" s="24"/>
    </row>
    <row r="55" spans="1:15" ht="39" customHeight="1">
      <c r="A55" s="155" t="s">
        <v>230</v>
      </c>
      <c r="B55" s="105">
        <v>316.2</v>
      </c>
      <c r="C55" s="117"/>
      <c r="D55" s="107">
        <v>32400000</v>
      </c>
      <c r="E55" s="107">
        <v>27029842</v>
      </c>
      <c r="F55" s="34"/>
      <c r="G55" s="43"/>
      <c r="H55" s="43"/>
      <c r="I55" s="34">
        <v>82780822</v>
      </c>
      <c r="J55" s="34">
        <v>9342466</v>
      </c>
      <c r="K55" s="43"/>
      <c r="L55" s="34"/>
      <c r="M55" s="23"/>
      <c r="O55" s="24"/>
    </row>
    <row r="56" spans="1:15" ht="39" customHeight="1">
      <c r="A56" s="155" t="s">
        <v>231</v>
      </c>
      <c r="B56" s="105">
        <v>316.3</v>
      </c>
      <c r="C56" s="117"/>
      <c r="D56" s="107">
        <v>0</v>
      </c>
      <c r="E56" s="107">
        <v>0</v>
      </c>
      <c r="F56" s="34"/>
      <c r="G56" s="43"/>
      <c r="H56" s="43"/>
      <c r="I56" s="34">
        <v>0</v>
      </c>
      <c r="J56" s="34">
        <v>0</v>
      </c>
      <c r="K56" s="43"/>
      <c r="L56" s="34"/>
      <c r="M56" s="23"/>
      <c r="O56" s="24"/>
    </row>
    <row r="57" spans="1:15" ht="39" customHeight="1">
      <c r="A57" s="155" t="s">
        <v>233</v>
      </c>
      <c r="B57" s="105">
        <v>316.39999999999998</v>
      </c>
      <c r="C57" s="117"/>
      <c r="D57" s="107">
        <v>0</v>
      </c>
      <c r="E57" s="107">
        <v>0</v>
      </c>
      <c r="F57" s="34"/>
      <c r="G57" s="43"/>
      <c r="H57" s="43"/>
      <c r="I57" s="34">
        <v>0</v>
      </c>
      <c r="J57" s="34">
        <v>0</v>
      </c>
      <c r="K57" s="43"/>
      <c r="L57" s="34"/>
      <c r="M57" s="23"/>
      <c r="O57" s="24"/>
    </row>
    <row r="58" spans="1:15" ht="48" customHeight="1">
      <c r="A58" s="155" t="s">
        <v>232</v>
      </c>
      <c r="B58" s="105">
        <v>316.5</v>
      </c>
      <c r="C58" s="117"/>
      <c r="D58" s="107">
        <v>59032259</v>
      </c>
      <c r="E58" s="107">
        <v>55032259</v>
      </c>
      <c r="F58" s="34"/>
      <c r="G58" s="43"/>
      <c r="H58" s="43"/>
      <c r="I58" s="34">
        <v>11400000</v>
      </c>
      <c r="J58" s="34">
        <v>5400000</v>
      </c>
      <c r="K58" s="43"/>
      <c r="L58" s="34"/>
      <c r="M58" s="23"/>
      <c r="O58" s="24"/>
    </row>
    <row r="59" spans="1:15" ht="48" customHeight="1">
      <c r="A59" s="155" t="s">
        <v>354</v>
      </c>
      <c r="B59" s="105">
        <v>316.60000000000002</v>
      </c>
      <c r="C59" s="117"/>
      <c r="D59" s="107">
        <v>0</v>
      </c>
      <c r="E59" s="107">
        <v>0</v>
      </c>
      <c r="F59" s="34"/>
      <c r="G59" s="43"/>
      <c r="H59" s="43"/>
      <c r="I59" s="34">
        <v>0</v>
      </c>
      <c r="J59" s="34">
        <v>0</v>
      </c>
      <c r="K59" s="43"/>
      <c r="L59" s="34"/>
      <c r="M59" s="23"/>
      <c r="O59" s="24"/>
    </row>
    <row r="60" spans="1:15" ht="39" customHeight="1">
      <c r="A60" s="155" t="s">
        <v>374</v>
      </c>
      <c r="B60" s="105">
        <v>316.7</v>
      </c>
      <c r="C60" s="117"/>
      <c r="D60" s="107">
        <v>4958911</v>
      </c>
      <c r="E60" s="107">
        <v>4136993</v>
      </c>
      <c r="F60" s="34"/>
      <c r="G60" s="43"/>
      <c r="H60" s="43"/>
      <c r="I60" s="34">
        <v>1616438</v>
      </c>
      <c r="J60" s="34">
        <v>849315</v>
      </c>
      <c r="K60" s="43"/>
      <c r="L60" s="34"/>
      <c r="M60" s="23"/>
      <c r="O60" s="24"/>
    </row>
    <row r="61" spans="1:15" ht="39" customHeight="1">
      <c r="A61" s="96" t="s">
        <v>234</v>
      </c>
      <c r="B61" s="119" t="s">
        <v>64</v>
      </c>
      <c r="C61" s="117"/>
      <c r="D61" s="107">
        <v>2700000</v>
      </c>
      <c r="E61" s="107">
        <v>6604500</v>
      </c>
      <c r="F61" s="34"/>
      <c r="G61" s="43"/>
      <c r="H61" s="43"/>
      <c r="I61" s="34">
        <v>0</v>
      </c>
      <c r="J61" s="34">
        <v>0</v>
      </c>
      <c r="K61" s="43"/>
      <c r="L61" s="34"/>
      <c r="M61" s="23"/>
      <c r="O61" s="25"/>
    </row>
    <row r="62" spans="1:15" ht="39" customHeight="1">
      <c r="A62" s="96" t="s">
        <v>235</v>
      </c>
      <c r="B62" s="119" t="s">
        <v>10</v>
      </c>
      <c r="C62" s="117"/>
      <c r="D62" s="107">
        <v>183730</v>
      </c>
      <c r="E62" s="107">
        <v>183730</v>
      </c>
      <c r="F62" s="34"/>
      <c r="G62" s="43"/>
      <c r="H62" s="43"/>
      <c r="I62" s="34">
        <v>0</v>
      </c>
      <c r="J62" s="34">
        <v>0</v>
      </c>
      <c r="K62" s="43"/>
      <c r="L62" s="34"/>
      <c r="M62" s="23"/>
      <c r="O62" s="25"/>
    </row>
    <row r="63" spans="1:15" ht="39" customHeight="1">
      <c r="A63" s="96" t="s">
        <v>236</v>
      </c>
      <c r="B63" s="119" t="s">
        <v>65</v>
      </c>
      <c r="C63" s="117"/>
      <c r="D63" s="138">
        <v>120542183</v>
      </c>
      <c r="E63" s="107">
        <v>133250318</v>
      </c>
      <c r="F63" s="34"/>
      <c r="G63" s="43"/>
      <c r="H63" s="43"/>
      <c r="I63" s="34">
        <v>109626433</v>
      </c>
      <c r="J63" s="34">
        <v>8751876</v>
      </c>
      <c r="K63" s="43"/>
      <c r="L63" s="34"/>
      <c r="M63" s="23"/>
      <c r="O63" s="25"/>
    </row>
    <row r="64" spans="1:15" ht="39" customHeight="1">
      <c r="A64" s="155" t="s">
        <v>237</v>
      </c>
      <c r="B64" s="105">
        <v>319.10000000000002</v>
      </c>
      <c r="C64" s="117"/>
      <c r="D64" s="107">
        <v>72542183</v>
      </c>
      <c r="E64" s="107">
        <v>83868608</v>
      </c>
      <c r="F64" s="34"/>
      <c r="G64" s="43"/>
      <c r="H64" s="43"/>
      <c r="I64" s="34">
        <v>51431433</v>
      </c>
      <c r="J64" s="34">
        <v>6801876</v>
      </c>
      <c r="K64" s="43"/>
      <c r="L64" s="34"/>
      <c r="M64" s="23"/>
      <c r="O64" s="24"/>
    </row>
    <row r="65" spans="1:20" ht="39" customHeight="1">
      <c r="A65" s="155" t="s">
        <v>378</v>
      </c>
      <c r="B65" s="105">
        <v>319.2</v>
      </c>
      <c r="C65" s="117"/>
      <c r="D65" s="138">
        <v>15000000</v>
      </c>
      <c r="E65" s="107">
        <v>15000000</v>
      </c>
      <c r="F65" s="34"/>
      <c r="G65" s="43"/>
      <c r="H65" s="43"/>
      <c r="I65" s="34">
        <v>10750000</v>
      </c>
      <c r="J65" s="34">
        <v>0</v>
      </c>
      <c r="K65" s="43"/>
      <c r="L65" s="34"/>
      <c r="M65" s="23"/>
      <c r="O65" s="24"/>
    </row>
    <row r="66" spans="1:20" ht="39" customHeight="1">
      <c r="A66" s="155" t="s">
        <v>238</v>
      </c>
      <c r="B66" s="105">
        <v>319.3</v>
      </c>
      <c r="C66" s="117"/>
      <c r="D66" s="138">
        <v>16500000</v>
      </c>
      <c r="E66" s="107">
        <v>16500000</v>
      </c>
      <c r="F66" s="34"/>
      <c r="G66" s="43"/>
      <c r="H66" s="43"/>
      <c r="I66" s="34">
        <v>11180000</v>
      </c>
      <c r="J66" s="34">
        <v>0</v>
      </c>
      <c r="K66" s="43"/>
      <c r="L66" s="34"/>
      <c r="M66" s="23"/>
      <c r="O66" s="24"/>
    </row>
    <row r="67" spans="1:20" ht="39" customHeight="1">
      <c r="A67" s="155" t="s">
        <v>239</v>
      </c>
      <c r="B67" s="105">
        <v>319.39999999999998</v>
      </c>
      <c r="C67" s="117"/>
      <c r="D67" s="138">
        <v>5500000</v>
      </c>
      <c r="E67" s="107">
        <v>5500000</v>
      </c>
      <c r="F67" s="34"/>
      <c r="G67" s="43"/>
      <c r="H67" s="43"/>
      <c r="I67" s="34">
        <v>19565000</v>
      </c>
      <c r="J67" s="34">
        <v>0</v>
      </c>
      <c r="K67" s="43"/>
      <c r="L67" s="34"/>
      <c r="M67" s="23"/>
      <c r="O67" s="24"/>
    </row>
    <row r="68" spans="1:20" ht="39" customHeight="1">
      <c r="A68" s="155" t="s">
        <v>240</v>
      </c>
      <c r="B68" s="105">
        <v>319.5</v>
      </c>
      <c r="C68" s="117"/>
      <c r="D68" s="107">
        <v>11000000</v>
      </c>
      <c r="E68" s="107">
        <v>11000000</v>
      </c>
      <c r="F68" s="34"/>
      <c r="G68" s="43"/>
      <c r="H68" s="43"/>
      <c r="I68" s="34">
        <v>11000000</v>
      </c>
      <c r="J68" s="34">
        <v>0</v>
      </c>
      <c r="K68" s="43"/>
      <c r="L68" s="34"/>
      <c r="M68" s="23"/>
      <c r="O68" s="24"/>
    </row>
    <row r="69" spans="1:20" ht="39" customHeight="1">
      <c r="A69" s="155" t="s">
        <v>241</v>
      </c>
      <c r="B69" s="105">
        <v>319.60000000000002</v>
      </c>
      <c r="C69" s="117"/>
      <c r="D69" s="107">
        <v>0</v>
      </c>
      <c r="E69" s="107">
        <v>1381710</v>
      </c>
      <c r="F69" s="34"/>
      <c r="G69" s="43"/>
      <c r="H69" s="43"/>
      <c r="I69" s="34">
        <v>5700000</v>
      </c>
      <c r="J69" s="34">
        <v>1950000</v>
      </c>
      <c r="K69" s="43"/>
      <c r="L69" s="34"/>
      <c r="M69" s="23"/>
      <c r="O69" s="24"/>
    </row>
    <row r="70" spans="1:20" ht="39" customHeight="1">
      <c r="A70" s="155" t="s">
        <v>356</v>
      </c>
      <c r="B70" s="105">
        <v>319.7</v>
      </c>
      <c r="C70" s="117"/>
      <c r="D70" s="107">
        <v>0</v>
      </c>
      <c r="E70" s="107">
        <v>0</v>
      </c>
      <c r="F70" s="34"/>
      <c r="G70" s="43"/>
      <c r="H70" s="43"/>
      <c r="I70" s="34">
        <v>0</v>
      </c>
      <c r="J70" s="34">
        <v>0</v>
      </c>
      <c r="K70" s="43"/>
      <c r="L70" s="34"/>
      <c r="M70" s="23"/>
      <c r="O70" s="24"/>
    </row>
    <row r="71" spans="1:20" ht="39" customHeight="1">
      <c r="A71" s="96" t="s">
        <v>242</v>
      </c>
      <c r="B71" s="119" t="s">
        <v>66</v>
      </c>
      <c r="C71" s="117"/>
      <c r="D71" s="107">
        <v>0</v>
      </c>
      <c r="E71" s="107">
        <v>0</v>
      </c>
      <c r="F71" s="34"/>
      <c r="G71" s="43"/>
      <c r="H71" s="43"/>
      <c r="I71" s="34">
        <v>0</v>
      </c>
      <c r="J71" s="34">
        <v>0</v>
      </c>
      <c r="K71" s="43"/>
      <c r="L71" s="34"/>
      <c r="M71" s="23"/>
      <c r="O71" s="26"/>
    </row>
    <row r="72" spans="1:20" ht="39" customHeight="1">
      <c r="A72" s="101" t="s">
        <v>243</v>
      </c>
      <c r="B72" s="121" t="s">
        <v>5</v>
      </c>
      <c r="C72" s="120"/>
      <c r="D72" s="139">
        <v>227975801</v>
      </c>
      <c r="E72" s="443">
        <v>235060950</v>
      </c>
      <c r="F72" s="34"/>
      <c r="G72" s="49" t="s">
        <v>494</v>
      </c>
      <c r="H72" s="49"/>
      <c r="I72" s="34">
        <v>1696757343</v>
      </c>
      <c r="J72" s="34">
        <v>-1403144743</v>
      </c>
      <c r="K72" s="44"/>
      <c r="L72" s="34"/>
      <c r="M72" s="36">
        <v>190555733</v>
      </c>
      <c r="N72" s="36">
        <v>293612600</v>
      </c>
      <c r="O72" s="27"/>
    </row>
    <row r="73" spans="1:20" ht="48.75" customHeight="1">
      <c r="A73" s="101" t="s">
        <v>244</v>
      </c>
      <c r="B73" s="121" t="s">
        <v>11</v>
      </c>
      <c r="C73" s="120"/>
      <c r="D73" s="139">
        <v>59401559290</v>
      </c>
      <c r="E73" s="443">
        <v>64575590135</v>
      </c>
      <c r="F73" s="34"/>
      <c r="G73" s="49">
        <v>0</v>
      </c>
      <c r="H73" s="49">
        <v>0</v>
      </c>
      <c r="I73" s="34">
        <v>74689940491</v>
      </c>
      <c r="J73" s="34">
        <v>1803997402</v>
      </c>
      <c r="K73" s="44"/>
      <c r="L73" s="34"/>
      <c r="M73" s="37">
        <v>0</v>
      </c>
      <c r="N73" s="37">
        <v>0</v>
      </c>
      <c r="O73" s="28"/>
    </row>
    <row r="74" spans="1:20" ht="39" customHeight="1">
      <c r="A74" s="96" t="s">
        <v>245</v>
      </c>
      <c r="B74" s="119" t="s">
        <v>12</v>
      </c>
      <c r="C74" s="117"/>
      <c r="D74" s="138">
        <v>49948021953</v>
      </c>
      <c r="E74" s="107">
        <v>55060850053</v>
      </c>
      <c r="F74" s="34"/>
      <c r="G74" s="50"/>
      <c r="H74" s="50"/>
      <c r="I74" s="34">
        <v>63515455252</v>
      </c>
      <c r="J74" s="34">
        <v>41425800</v>
      </c>
      <c r="K74" s="43"/>
      <c r="L74" s="34"/>
      <c r="M74" s="36">
        <v>76971302174</v>
      </c>
      <c r="N74" s="38">
        <v>76493937893</v>
      </c>
      <c r="O74" s="28"/>
      <c r="R74" s="432"/>
    </row>
    <row r="75" spans="1:20" ht="39" customHeight="1">
      <c r="A75" s="155" t="s">
        <v>246</v>
      </c>
      <c r="B75" s="119" t="s">
        <v>13</v>
      </c>
      <c r="C75" s="117"/>
      <c r="D75" s="138">
        <v>120370201553</v>
      </c>
      <c r="E75" s="107">
        <v>120072804653</v>
      </c>
      <c r="F75" s="34"/>
      <c r="G75" s="50"/>
      <c r="H75" s="50"/>
      <c r="I75" s="34"/>
      <c r="J75" s="34"/>
      <c r="K75" s="43"/>
      <c r="L75" s="34"/>
      <c r="M75" s="39"/>
      <c r="N75" s="39"/>
      <c r="O75" s="26"/>
      <c r="Q75" s="432"/>
      <c r="R75" s="432"/>
      <c r="T75" s="433"/>
    </row>
    <row r="76" spans="1:20" ht="39" customHeight="1">
      <c r="A76" s="155" t="s">
        <v>247</v>
      </c>
      <c r="B76" s="119" t="s">
        <v>67</v>
      </c>
      <c r="C76" s="117"/>
      <c r="D76" s="107">
        <v>-70422179600</v>
      </c>
      <c r="E76" s="107">
        <v>-65011954600</v>
      </c>
      <c r="F76" s="34"/>
      <c r="G76" s="43"/>
      <c r="H76" s="43"/>
      <c r="I76" s="34"/>
      <c r="J76" s="34"/>
      <c r="K76" s="43"/>
      <c r="L76" s="34"/>
      <c r="M76" s="39"/>
      <c r="N76" s="40"/>
      <c r="O76" s="26"/>
      <c r="Q76" s="434"/>
      <c r="R76" s="434"/>
      <c r="T76" s="433"/>
    </row>
    <row r="77" spans="1:20" ht="39" customHeight="1">
      <c r="A77" s="96" t="s">
        <v>248</v>
      </c>
      <c r="B77" s="119" t="s">
        <v>68</v>
      </c>
      <c r="C77" s="117"/>
      <c r="D77" s="107">
        <v>-1585456181</v>
      </c>
      <c r="E77" s="107">
        <v>-686347762</v>
      </c>
      <c r="F77" s="34"/>
      <c r="G77" s="43"/>
      <c r="H77" s="43"/>
      <c r="I77" s="34"/>
      <c r="J77" s="34"/>
      <c r="K77" s="43"/>
      <c r="L77" s="34"/>
      <c r="M77" s="41"/>
      <c r="N77" s="38"/>
      <c r="O77" s="26"/>
    </row>
    <row r="78" spans="1:20" ht="39" customHeight="1">
      <c r="A78" s="96" t="s">
        <v>249</v>
      </c>
      <c r="B78" s="119" t="s">
        <v>14</v>
      </c>
      <c r="C78" s="117"/>
      <c r="D78" s="107">
        <v>11038993518</v>
      </c>
      <c r="E78" s="107">
        <v>10201087844</v>
      </c>
      <c r="F78" s="34"/>
      <c r="G78" s="43"/>
      <c r="H78" s="43"/>
      <c r="I78" s="34">
        <v>10146275894</v>
      </c>
      <c r="J78" s="34">
        <v>1754247402</v>
      </c>
      <c r="K78" s="43"/>
      <c r="L78" s="34"/>
      <c r="M78" s="39">
        <v>0</v>
      </c>
      <c r="N78" s="39">
        <v>0</v>
      </c>
      <c r="O78" s="28"/>
      <c r="Q78" s="435"/>
      <c r="R78" s="435"/>
    </row>
    <row r="79" spans="1:20" ht="48.75" customHeight="1">
      <c r="A79" s="101" t="s">
        <v>467</v>
      </c>
      <c r="B79" s="121" t="s">
        <v>15</v>
      </c>
      <c r="C79" s="120"/>
      <c r="D79" s="135">
        <v>11892.67</v>
      </c>
      <c r="E79" s="130">
        <v>11728.04</v>
      </c>
      <c r="F79" s="34"/>
      <c r="G79" s="46"/>
      <c r="H79" s="46"/>
      <c r="I79" s="34">
        <v>11759.33</v>
      </c>
      <c r="J79" s="34">
        <v>276.18000000000029</v>
      </c>
      <c r="K79" s="46"/>
      <c r="L79" s="34"/>
      <c r="M79" s="22"/>
      <c r="O79" s="29"/>
    </row>
    <row r="80" spans="1:20" ht="39" customHeight="1">
      <c r="A80" s="101" t="s">
        <v>250</v>
      </c>
      <c r="B80" s="121" t="s">
        <v>69</v>
      </c>
      <c r="C80" s="120"/>
      <c r="D80" s="130">
        <v>0</v>
      </c>
      <c r="E80" s="130">
        <v>0</v>
      </c>
      <c r="F80" s="34"/>
      <c r="G80" s="46"/>
      <c r="H80" s="46"/>
      <c r="I80" s="34"/>
      <c r="J80" s="34">
        <v>0</v>
      </c>
      <c r="K80" s="46"/>
      <c r="L80" s="34"/>
      <c r="M80" s="22"/>
      <c r="N80" s="22"/>
      <c r="O80" s="29"/>
    </row>
    <row r="81" spans="1:17" ht="39" customHeight="1">
      <c r="A81" s="96" t="s">
        <v>251</v>
      </c>
      <c r="B81" s="119" t="s">
        <v>70</v>
      </c>
      <c r="C81" s="117"/>
      <c r="D81" s="107">
        <v>0</v>
      </c>
      <c r="E81" s="107">
        <v>0</v>
      </c>
      <c r="F81" s="34"/>
      <c r="G81" s="43"/>
      <c r="H81" s="43"/>
      <c r="I81" s="34">
        <v>0</v>
      </c>
      <c r="J81" s="34">
        <v>0</v>
      </c>
      <c r="K81" s="43"/>
      <c r="L81" s="34"/>
      <c r="M81" s="23"/>
      <c r="O81" s="28"/>
    </row>
    <row r="82" spans="1:17" ht="48" customHeight="1">
      <c r="A82" s="96" t="s">
        <v>252</v>
      </c>
      <c r="B82" s="119" t="s">
        <v>71</v>
      </c>
      <c r="C82" s="117"/>
      <c r="D82" s="107">
        <v>0</v>
      </c>
      <c r="E82" s="107">
        <v>0</v>
      </c>
      <c r="F82" s="34"/>
      <c r="G82" s="43"/>
      <c r="H82" s="43"/>
      <c r="I82" s="34">
        <v>11894947459</v>
      </c>
      <c r="J82" s="34">
        <v>0</v>
      </c>
      <c r="K82" s="43"/>
      <c r="L82" s="34"/>
      <c r="M82" s="23"/>
      <c r="O82" s="24"/>
    </row>
    <row r="83" spans="1:17" ht="39" customHeight="1">
      <c r="A83" s="101" t="s">
        <v>253</v>
      </c>
      <c r="B83" s="121" t="s">
        <v>72</v>
      </c>
      <c r="C83" s="120"/>
      <c r="D83" s="122">
        <v>0</v>
      </c>
      <c r="E83" s="122">
        <v>0</v>
      </c>
      <c r="F83" s="34"/>
      <c r="G83" s="45"/>
      <c r="H83" s="45"/>
      <c r="I83" s="34"/>
      <c r="J83" s="34">
        <v>0</v>
      </c>
      <c r="K83" s="45"/>
      <c r="L83" s="34"/>
      <c r="M83" s="22"/>
      <c r="O83" s="24"/>
    </row>
    <row r="84" spans="1:17" ht="39" customHeight="1">
      <c r="A84" s="96" t="s">
        <v>254</v>
      </c>
      <c r="B84" s="119" t="s">
        <v>73</v>
      </c>
      <c r="C84" s="117"/>
      <c r="D84" s="107">
        <v>0</v>
      </c>
      <c r="E84" s="107">
        <v>0</v>
      </c>
      <c r="F84" s="34"/>
      <c r="G84" s="43"/>
      <c r="H84" s="43"/>
      <c r="I84" s="34">
        <v>0</v>
      </c>
      <c r="J84" s="34">
        <v>0</v>
      </c>
      <c r="K84" s="43"/>
      <c r="L84" s="34"/>
      <c r="M84" s="23"/>
      <c r="O84" s="24"/>
    </row>
    <row r="85" spans="1:17" ht="39" customHeight="1">
      <c r="A85" s="96" t="s">
        <v>255</v>
      </c>
      <c r="B85" s="119" t="s">
        <v>74</v>
      </c>
      <c r="C85" s="117"/>
      <c r="D85" s="107">
        <v>0</v>
      </c>
      <c r="E85" s="107">
        <v>0</v>
      </c>
      <c r="F85" s="34"/>
      <c r="G85" s="43"/>
      <c r="H85" s="43"/>
      <c r="I85" s="34">
        <v>0</v>
      </c>
      <c r="J85" s="34">
        <v>0</v>
      </c>
      <c r="K85" s="43"/>
      <c r="L85" s="34"/>
      <c r="M85" s="23"/>
      <c r="O85" s="24"/>
    </row>
    <row r="86" spans="1:17" ht="39" customHeight="1">
      <c r="A86" s="96" t="s">
        <v>256</v>
      </c>
      <c r="B86" s="119" t="s">
        <v>75</v>
      </c>
      <c r="C86" s="117"/>
      <c r="D86" s="107">
        <v>0</v>
      </c>
      <c r="E86" s="107">
        <v>0</v>
      </c>
      <c r="F86" s="34"/>
      <c r="G86" s="43"/>
      <c r="H86" s="43"/>
      <c r="I86" s="34">
        <v>0</v>
      </c>
      <c r="J86" s="34">
        <v>0</v>
      </c>
      <c r="K86" s="43"/>
      <c r="L86" s="34"/>
      <c r="M86" s="23"/>
      <c r="O86" s="24"/>
    </row>
    <row r="87" spans="1:17" ht="39" customHeight="1">
      <c r="A87" s="96" t="s">
        <v>347</v>
      </c>
      <c r="B87" s="119" t="s">
        <v>76</v>
      </c>
      <c r="C87" s="117"/>
      <c r="D87" s="134">
        <v>4994802.1900000004</v>
      </c>
      <c r="E87" s="441">
        <v>5506085</v>
      </c>
      <c r="F87" s="34"/>
      <c r="G87" s="48"/>
      <c r="H87" s="48"/>
      <c r="I87" s="34">
        <v>6351545.5199999996</v>
      </c>
      <c r="J87" s="34">
        <v>4142.5800000000745</v>
      </c>
      <c r="K87" s="47"/>
      <c r="L87" s="34"/>
      <c r="M87" s="23"/>
      <c r="O87" s="30"/>
      <c r="Q87" s="436"/>
    </row>
    <row r="88" spans="1:17">
      <c r="A88" s="100"/>
      <c r="B88" s="106"/>
      <c r="C88" s="95"/>
      <c r="D88" s="104"/>
      <c r="E88" s="104"/>
      <c r="F88" s="35"/>
      <c r="G88" s="35"/>
      <c r="H88" s="35"/>
      <c r="I88" s="35"/>
      <c r="J88" s="35"/>
      <c r="K88" s="35"/>
      <c r="L88" s="35"/>
      <c r="M88" s="22"/>
      <c r="N88" s="22"/>
    </row>
    <row r="89" spans="1:17">
      <c r="A89" s="97"/>
      <c r="B89" s="98"/>
      <c r="C89" s="98"/>
      <c r="D89" s="99"/>
      <c r="E89" s="99"/>
      <c r="F89" s="99"/>
      <c r="G89" s="99"/>
      <c r="H89" s="99"/>
      <c r="I89" s="99"/>
      <c r="J89" s="99"/>
      <c r="K89" s="99"/>
      <c r="L89" s="99"/>
    </row>
    <row r="90" spans="1:17">
      <c r="A90" s="141"/>
      <c r="B90" s="141"/>
      <c r="C90" s="142"/>
      <c r="D90" s="142"/>
      <c r="E90" s="142"/>
      <c r="F90" s="142"/>
      <c r="G90" s="142"/>
      <c r="H90" s="142"/>
      <c r="I90" s="142"/>
      <c r="J90" s="142"/>
      <c r="K90" s="142"/>
      <c r="L90" s="142"/>
    </row>
    <row r="91" spans="1:17">
      <c r="A91" s="141"/>
      <c r="B91" s="141"/>
      <c r="C91" s="142"/>
      <c r="D91" s="142"/>
      <c r="E91" s="142"/>
      <c r="F91" s="142"/>
      <c r="G91" s="142"/>
      <c r="H91" s="142"/>
      <c r="I91" s="142"/>
      <c r="J91" s="142"/>
      <c r="K91" s="142"/>
      <c r="L91" s="142"/>
    </row>
    <row r="92" spans="1:17" ht="15">
      <c r="A92" s="446" t="s">
        <v>735</v>
      </c>
      <c r="B92" s="446"/>
      <c r="C92" s="446"/>
      <c r="D92" s="446"/>
      <c r="E92" s="446"/>
      <c r="F92" s="446"/>
      <c r="G92" s="446"/>
      <c r="H92" s="31"/>
      <c r="I92" s="31"/>
      <c r="J92" s="31"/>
      <c r="K92" s="31"/>
      <c r="L92" s="31"/>
    </row>
    <row r="93" spans="1:17">
      <c r="A93" s="141"/>
      <c r="B93" s="141"/>
      <c r="C93" s="142"/>
      <c r="D93" s="142"/>
      <c r="E93" s="142"/>
      <c r="F93" s="142"/>
      <c r="G93" s="142"/>
      <c r="H93" s="142"/>
      <c r="I93" s="142"/>
      <c r="J93" s="142"/>
      <c r="K93" s="142"/>
      <c r="L93" s="142"/>
    </row>
    <row r="94" spans="1:17" ht="14.25">
      <c r="A94" s="125" t="s">
        <v>473</v>
      </c>
      <c r="B94" s="141"/>
      <c r="C94" s="142"/>
      <c r="D94" s="126" t="s">
        <v>474</v>
      </c>
      <c r="E94" s="127"/>
      <c r="F94" s="127"/>
      <c r="G94" s="127"/>
      <c r="H94" s="127"/>
      <c r="I94" s="127"/>
      <c r="J94" s="127"/>
      <c r="K94" s="127"/>
      <c r="L94" s="127"/>
    </row>
    <row r="95" spans="1:17">
      <c r="A95" s="141"/>
      <c r="B95" s="141"/>
      <c r="C95" s="142"/>
      <c r="D95" s="142"/>
      <c r="E95" s="142"/>
      <c r="F95" s="142"/>
      <c r="G95" s="142"/>
      <c r="H95" s="142"/>
      <c r="I95" s="142"/>
      <c r="J95" s="142"/>
      <c r="K95" s="142"/>
      <c r="L95" s="142"/>
    </row>
    <row r="96" spans="1:17">
      <c r="A96" s="141"/>
      <c r="B96" s="141"/>
      <c r="C96" s="142"/>
      <c r="D96" s="142"/>
      <c r="E96" s="142"/>
      <c r="F96" s="142"/>
      <c r="G96" s="142"/>
      <c r="H96" s="142"/>
      <c r="I96" s="142"/>
      <c r="J96" s="142"/>
      <c r="K96" s="142"/>
      <c r="L96" s="142"/>
    </row>
    <row r="97" spans="1:13">
      <c r="A97" s="141"/>
      <c r="B97" s="141"/>
      <c r="C97" s="142"/>
      <c r="D97" s="142"/>
      <c r="E97" s="142"/>
      <c r="F97" s="142"/>
      <c r="G97" s="142"/>
      <c r="H97" s="142"/>
      <c r="I97" s="142"/>
      <c r="J97" s="142"/>
      <c r="K97" s="142"/>
      <c r="L97" s="142"/>
    </row>
    <row r="98" spans="1:13">
      <c r="A98" s="141"/>
      <c r="B98" s="141"/>
      <c r="C98" s="142"/>
      <c r="D98" s="142"/>
      <c r="E98" s="142"/>
      <c r="F98" s="142"/>
      <c r="G98" s="142"/>
      <c r="H98" s="142"/>
      <c r="I98" s="142"/>
      <c r="J98" s="142"/>
      <c r="K98" s="142"/>
      <c r="L98" s="142"/>
    </row>
    <row r="99" spans="1:13">
      <c r="A99" s="141"/>
      <c r="B99" s="141"/>
      <c r="C99" s="142"/>
      <c r="D99" s="142"/>
      <c r="E99" s="142"/>
      <c r="F99" s="142"/>
      <c r="G99" s="142"/>
      <c r="H99" s="142"/>
      <c r="I99" s="142"/>
      <c r="J99" s="142"/>
      <c r="K99" s="142"/>
      <c r="L99" s="142"/>
    </row>
    <row r="100" spans="1:13">
      <c r="A100" s="141"/>
      <c r="B100" s="141"/>
      <c r="C100" s="142"/>
      <c r="D100" s="142"/>
      <c r="E100" s="142"/>
      <c r="F100" s="142"/>
      <c r="G100" s="142"/>
      <c r="H100" s="142"/>
      <c r="I100" s="142"/>
      <c r="J100" s="142"/>
      <c r="K100" s="142"/>
      <c r="L100" s="142"/>
    </row>
    <row r="101" spans="1:13">
      <c r="A101" s="141"/>
      <c r="B101" s="141"/>
      <c r="C101" s="142"/>
      <c r="D101" s="142"/>
      <c r="E101" s="142"/>
      <c r="F101" s="142"/>
      <c r="G101" s="142"/>
      <c r="H101" s="142"/>
      <c r="I101" s="142"/>
      <c r="J101" s="142"/>
      <c r="K101" s="142"/>
      <c r="L101" s="142"/>
    </row>
    <row r="102" spans="1:13">
      <c r="A102" s="141"/>
      <c r="B102" s="141"/>
      <c r="C102" s="142"/>
      <c r="D102" s="142"/>
      <c r="E102" s="142"/>
      <c r="F102" s="142"/>
      <c r="G102" s="142"/>
      <c r="H102" s="142"/>
      <c r="I102" s="142"/>
      <c r="J102" s="142"/>
      <c r="K102" s="142"/>
      <c r="L102" s="142"/>
    </row>
    <row r="103" spans="1:13">
      <c r="A103" s="141"/>
      <c r="B103" s="141"/>
      <c r="C103" s="142"/>
      <c r="D103" s="142"/>
      <c r="E103" s="142"/>
      <c r="F103" s="142"/>
      <c r="G103" s="142"/>
      <c r="H103" s="142"/>
      <c r="I103" s="142"/>
      <c r="J103" s="142"/>
      <c r="K103" s="142"/>
      <c r="L103" s="142"/>
    </row>
    <row r="104" spans="1:13">
      <c r="A104" s="141"/>
      <c r="B104" s="141"/>
      <c r="C104" s="142"/>
      <c r="D104" s="142"/>
      <c r="E104" s="142"/>
      <c r="F104" s="142"/>
      <c r="G104" s="142"/>
      <c r="H104" s="142"/>
      <c r="I104" s="142"/>
      <c r="J104" s="142"/>
      <c r="K104" s="142"/>
      <c r="L104" s="142"/>
    </row>
    <row r="105" spans="1:13">
      <c r="A105" s="141"/>
      <c r="B105" s="141"/>
      <c r="C105" s="142"/>
      <c r="D105" s="142"/>
      <c r="E105" s="142"/>
      <c r="F105" s="142"/>
      <c r="G105" s="142"/>
      <c r="H105" s="142"/>
      <c r="I105" s="142"/>
      <c r="J105" s="142"/>
      <c r="K105" s="142"/>
      <c r="L105" s="142"/>
    </row>
    <row r="106" spans="1:13">
      <c r="A106" s="141"/>
      <c r="B106" s="141"/>
      <c r="C106" s="142"/>
      <c r="D106" s="142"/>
      <c r="E106" s="142"/>
      <c r="F106" s="142"/>
      <c r="G106" s="142"/>
      <c r="H106" s="142"/>
      <c r="I106" s="142"/>
      <c r="J106" s="142"/>
      <c r="K106" s="142"/>
      <c r="L106" s="142"/>
      <c r="M106" s="23"/>
    </row>
    <row r="107" spans="1:13">
      <c r="A107" s="108"/>
      <c r="B107" s="141"/>
      <c r="C107" s="142"/>
      <c r="D107" s="109"/>
      <c r="E107" s="109"/>
      <c r="F107" s="109"/>
      <c r="G107" s="109"/>
      <c r="H107" s="109"/>
      <c r="I107" s="109"/>
      <c r="J107" s="109"/>
      <c r="K107" s="109"/>
      <c r="L107" s="109"/>
    </row>
    <row r="108" spans="1:13" ht="17.25" customHeight="1">
      <c r="A108" s="288" t="s">
        <v>737</v>
      </c>
      <c r="B108" s="141"/>
      <c r="C108" s="142"/>
      <c r="D108" s="128" t="s">
        <v>769</v>
      </c>
      <c r="E108" s="445" t="s">
        <v>736</v>
      </c>
      <c r="F108" s="445"/>
      <c r="G108" s="128"/>
      <c r="H108" s="128"/>
      <c r="I108" s="128"/>
      <c r="J108" s="128"/>
      <c r="K108" s="128"/>
      <c r="L108" s="128"/>
    </row>
    <row r="109" spans="1:13" ht="12" customHeight="1">
      <c r="A109" s="289" t="s">
        <v>714</v>
      </c>
      <c r="B109" s="141"/>
      <c r="C109" s="142"/>
      <c r="D109" s="124" t="s">
        <v>475</v>
      </c>
      <c r="E109" s="276" t="s">
        <v>712</v>
      </c>
      <c r="F109" s="273"/>
      <c r="G109" s="124"/>
      <c r="H109" s="124"/>
      <c r="I109" s="124"/>
      <c r="J109" s="124"/>
      <c r="K109" s="124"/>
      <c r="L109" s="124"/>
    </row>
    <row r="110" spans="1:13">
      <c r="A110" s="141"/>
      <c r="B110" s="141"/>
      <c r="C110" s="142"/>
      <c r="D110" s="142"/>
      <c r="E110" s="142"/>
      <c r="F110" s="142"/>
      <c r="G110" s="142"/>
      <c r="H110" s="142"/>
      <c r="I110" s="142"/>
      <c r="J110" s="142"/>
      <c r="K110" s="142"/>
      <c r="L110" s="142"/>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80" zoomScaleNormal="80" zoomScaleSheetLayoutView="85" workbookViewId="0">
      <pane ySplit="17" topLeftCell="A18" activePane="bottomLeft" state="frozen"/>
      <selection pane="bottomLeft" activeCell="D67" sqref="D67"/>
    </sheetView>
  </sheetViews>
  <sheetFormatPr defaultColWidth="9.140625" defaultRowHeight="14.25"/>
  <cols>
    <col min="1" max="1" width="9.140625" style="297"/>
    <col min="2" max="2" width="57.42578125" style="297" customWidth="1"/>
    <col min="3" max="3" width="11" style="297" bestFit="1" customWidth="1"/>
    <col min="4" max="4" width="23.140625" style="319" customWidth="1"/>
    <col min="5" max="5" width="24.5703125" style="319" customWidth="1"/>
    <col min="6" max="6" width="16.85546875" style="297" customWidth="1"/>
    <col min="7" max="7" width="16.85546875" style="297" hidden="1" customWidth="1"/>
    <col min="8" max="8" width="19" style="297" hidden="1" customWidth="1"/>
    <col min="9" max="9" width="18" style="297" hidden="1" customWidth="1"/>
    <col min="10" max="10" width="7.85546875" style="297" hidden="1" customWidth="1"/>
    <col min="11" max="11" width="22.140625" style="298" hidden="1" customWidth="1"/>
    <col min="12" max="12" width="9.140625" style="299"/>
    <col min="13" max="13" width="21.7109375" style="299" bestFit="1" customWidth="1"/>
    <col min="14" max="22" width="9.140625" style="299"/>
    <col min="23" max="16384" width="9.140625" style="297"/>
  </cols>
  <sheetData>
    <row r="1" spans="1:8" ht="23.25" customHeight="1">
      <c r="A1" s="545" t="s">
        <v>658</v>
      </c>
      <c r="B1" s="545"/>
      <c r="C1" s="545"/>
      <c r="D1" s="545"/>
      <c r="E1" s="545"/>
      <c r="F1" s="545"/>
      <c r="G1" s="177"/>
      <c r="H1" s="296" t="s">
        <v>471</v>
      </c>
    </row>
    <row r="2" spans="1:8" ht="68.25" customHeight="1">
      <c r="A2" s="546" t="s">
        <v>745</v>
      </c>
      <c r="B2" s="546"/>
      <c r="C2" s="546"/>
      <c r="D2" s="546"/>
      <c r="E2" s="546"/>
      <c r="F2" s="546"/>
      <c r="G2" s="178"/>
    </row>
    <row r="3" spans="1:8" ht="15" customHeight="1">
      <c r="A3" s="535" t="s">
        <v>521</v>
      </c>
      <c r="B3" s="535"/>
      <c r="C3" s="535"/>
      <c r="D3" s="535"/>
      <c r="E3" s="535"/>
      <c r="F3" s="535"/>
      <c r="G3" s="179"/>
    </row>
    <row r="4" spans="1:8" ht="15">
      <c r="A4" s="535"/>
      <c r="B4" s="535"/>
      <c r="C4" s="535"/>
      <c r="D4" s="535"/>
      <c r="E4" s="535"/>
      <c r="F4" s="535"/>
      <c r="G4" s="179"/>
    </row>
    <row r="5" spans="1:8">
      <c r="A5" s="536" t="str">
        <f>BCTinhHinhTaiChinh_06105!A5</f>
        <v>Tháng 06 năm 2026/June 2026</v>
      </c>
      <c r="B5" s="536"/>
      <c r="C5" s="536"/>
      <c r="D5" s="536"/>
      <c r="E5" s="536"/>
      <c r="F5" s="536"/>
      <c r="G5" s="180"/>
    </row>
    <row r="6" spans="1:8">
      <c r="A6" s="283"/>
      <c r="B6" s="283"/>
      <c r="C6" s="283"/>
      <c r="D6" s="283"/>
      <c r="E6" s="283"/>
      <c r="F6" s="63"/>
      <c r="G6" s="63"/>
    </row>
    <row r="7" spans="1:8" ht="15" customHeight="1">
      <c r="A7" s="547" t="s">
        <v>385</v>
      </c>
      <c r="B7" s="547"/>
      <c r="C7" s="540" t="s">
        <v>743</v>
      </c>
      <c r="D7" s="540"/>
      <c r="E7" s="540"/>
      <c r="F7" s="540"/>
      <c r="G7" s="181"/>
    </row>
    <row r="8" spans="1:8" ht="15" customHeight="1">
      <c r="A8" s="549" t="s">
        <v>384</v>
      </c>
      <c r="B8" s="549"/>
      <c r="C8" s="541" t="s">
        <v>741</v>
      </c>
      <c r="D8" s="541"/>
      <c r="E8" s="541"/>
      <c r="F8" s="541"/>
      <c r="G8" s="182"/>
    </row>
    <row r="9" spans="1:8" ht="15" customHeight="1">
      <c r="A9" s="547" t="s">
        <v>445</v>
      </c>
      <c r="B9" s="547"/>
      <c r="C9" s="540" t="s">
        <v>734</v>
      </c>
      <c r="D9" s="540"/>
      <c r="E9" s="540"/>
      <c r="F9" s="540"/>
      <c r="G9" s="181"/>
    </row>
    <row r="10" spans="1:8" ht="15" customHeight="1">
      <c r="A10" s="551" t="s">
        <v>496</v>
      </c>
      <c r="B10" s="551"/>
      <c r="C10" s="541" t="s">
        <v>733</v>
      </c>
      <c r="D10" s="541"/>
      <c r="E10" s="541"/>
      <c r="F10" s="541"/>
      <c r="G10" s="182"/>
    </row>
    <row r="11" spans="1:8" ht="15" customHeight="1">
      <c r="A11" s="547" t="s">
        <v>446</v>
      </c>
      <c r="B11" s="547"/>
      <c r="C11" s="540" t="s">
        <v>507</v>
      </c>
      <c r="D11" s="540"/>
      <c r="E11" s="540"/>
      <c r="F11" s="540"/>
      <c r="G11" s="181"/>
    </row>
    <row r="12" spans="1:8" ht="15" customHeight="1">
      <c r="A12" s="552" t="s">
        <v>447</v>
      </c>
      <c r="B12" s="552"/>
      <c r="C12" s="541" t="s">
        <v>506</v>
      </c>
      <c r="D12" s="541"/>
      <c r="E12" s="541"/>
      <c r="F12" s="541"/>
      <c r="G12" s="182"/>
    </row>
    <row r="13" spans="1:8" ht="15" customHeight="1">
      <c r="A13" s="550" t="s">
        <v>146</v>
      </c>
      <c r="B13" s="550"/>
      <c r="C13" s="540" t="str">
        <f>BCThuNhap_06203!B13</f>
        <v>Ngày 03 tháng 07 năm 2026</v>
      </c>
      <c r="D13" s="540"/>
      <c r="E13" s="540"/>
      <c r="F13" s="540"/>
      <c r="G13" s="181"/>
    </row>
    <row r="14" spans="1:8">
      <c r="A14" s="548" t="s">
        <v>147</v>
      </c>
      <c r="B14" s="548"/>
      <c r="C14" s="532">
        <f>BCThuNhap_06203!B14</f>
        <v>46206</v>
      </c>
      <c r="D14" s="532"/>
      <c r="E14" s="532"/>
      <c r="F14" s="532"/>
      <c r="G14" s="183"/>
    </row>
    <row r="15" spans="1:8" s="299" customFormat="1" ht="16.899999999999999" customHeight="1">
      <c r="A15" s="300" t="s">
        <v>690</v>
      </c>
      <c r="B15" s="301" t="s">
        <v>691</v>
      </c>
      <c r="C15" s="301"/>
      <c r="D15" s="301"/>
      <c r="E15" s="301"/>
      <c r="F15" s="301"/>
    </row>
    <row r="16" spans="1:8">
      <c r="A16" s="300" t="s">
        <v>51</v>
      </c>
      <c r="B16" s="301" t="s">
        <v>490</v>
      </c>
      <c r="C16" s="302"/>
      <c r="D16" s="303"/>
      <c r="E16" s="303"/>
      <c r="F16" s="302"/>
      <c r="G16" s="304"/>
    </row>
    <row r="17" spans="1:13" ht="56.25" customHeight="1">
      <c r="A17" s="157" t="s">
        <v>258</v>
      </c>
      <c r="B17" s="157" t="s">
        <v>259</v>
      </c>
      <c r="C17" s="157" t="s">
        <v>260</v>
      </c>
      <c r="D17" s="509" t="str">
        <f>BCTinhHinhTaiChinh_06105!D16</f>
        <v>Tại ngày 30 tháng 06 năm 2026/As at 30 June 2026</v>
      </c>
      <c r="E17" s="509" t="s">
        <v>785</v>
      </c>
      <c r="F17" s="69" t="s">
        <v>261</v>
      </c>
      <c r="G17" s="9"/>
      <c r="K17" s="10" t="s">
        <v>502</v>
      </c>
    </row>
    <row r="18" spans="1:13" ht="39" customHeight="1">
      <c r="A18" s="158" t="s">
        <v>51</v>
      </c>
      <c r="B18" s="154" t="s">
        <v>262</v>
      </c>
      <c r="C18" s="67" t="s">
        <v>84</v>
      </c>
      <c r="D18" s="70"/>
      <c r="E18" s="70"/>
      <c r="F18" s="68"/>
      <c r="G18" s="8"/>
      <c r="K18" s="185">
        <v>0</v>
      </c>
    </row>
    <row r="19" spans="1:13" ht="45" customHeight="1">
      <c r="A19" s="208" t="s">
        <v>85</v>
      </c>
      <c r="B19" s="153" t="s">
        <v>263</v>
      </c>
      <c r="C19" s="85" t="s">
        <v>86</v>
      </c>
      <c r="D19" s="71">
        <v>878525428</v>
      </c>
      <c r="E19" s="71">
        <v>1821694824</v>
      </c>
      <c r="F19" s="501">
        <v>19.975942289943877</v>
      </c>
      <c r="G19" s="7"/>
      <c r="K19" s="185">
        <v>18924296298</v>
      </c>
      <c r="L19" s="437"/>
    </row>
    <row r="20" spans="1:13" ht="45" customHeight="1">
      <c r="A20" s="209"/>
      <c r="B20" s="150" t="s">
        <v>264</v>
      </c>
      <c r="C20" s="65" t="s">
        <v>87</v>
      </c>
      <c r="D20" s="72">
        <v>0</v>
      </c>
      <c r="E20" s="72">
        <v>0</v>
      </c>
      <c r="F20" s="501">
        <v>0</v>
      </c>
      <c r="G20" s="6"/>
      <c r="K20" s="185">
        <v>0</v>
      </c>
    </row>
    <row r="21" spans="1:13" ht="45" customHeight="1">
      <c r="A21" s="209"/>
      <c r="B21" s="150" t="s">
        <v>265</v>
      </c>
      <c r="C21" s="65" t="s">
        <v>88</v>
      </c>
      <c r="D21" s="71">
        <v>878525428</v>
      </c>
      <c r="E21" s="71">
        <v>1821694824</v>
      </c>
      <c r="F21" s="501">
        <v>19.975942289943877</v>
      </c>
      <c r="G21" s="6"/>
      <c r="K21" s="185">
        <v>10834088082</v>
      </c>
    </row>
    <row r="22" spans="1:13" ht="45" customHeight="1">
      <c r="A22" s="209"/>
      <c r="B22" s="150" t="s">
        <v>693</v>
      </c>
      <c r="C22" s="65" t="s">
        <v>694</v>
      </c>
      <c r="D22" s="71">
        <v>2700000</v>
      </c>
      <c r="E22" s="71">
        <v>6604500</v>
      </c>
      <c r="F22" s="501">
        <v>2.8142391411592542</v>
      </c>
      <c r="G22" s="6"/>
      <c r="K22" s="185"/>
    </row>
    <row r="23" spans="1:13" ht="45" customHeight="1">
      <c r="A23" s="209"/>
      <c r="B23" s="150" t="s">
        <v>695</v>
      </c>
      <c r="C23" s="65" t="s">
        <v>697</v>
      </c>
      <c r="D23" s="71">
        <v>183730</v>
      </c>
      <c r="E23" s="71">
        <v>183730</v>
      </c>
      <c r="F23" s="501">
        <v>0</v>
      </c>
      <c r="G23" s="6"/>
      <c r="K23" s="185"/>
    </row>
    <row r="24" spans="1:13" ht="45" customHeight="1">
      <c r="A24" s="209"/>
      <c r="B24" s="150" t="s">
        <v>696</v>
      </c>
      <c r="C24" s="65" t="s">
        <v>698</v>
      </c>
      <c r="D24" s="71">
        <v>875641698</v>
      </c>
      <c r="E24" s="71">
        <v>1814906594</v>
      </c>
      <c r="F24" s="501">
        <v>20.3544037500806</v>
      </c>
      <c r="G24" s="6"/>
      <c r="K24" s="185"/>
    </row>
    <row r="25" spans="1:13" ht="45" customHeight="1">
      <c r="A25" s="209"/>
      <c r="B25" s="150" t="s">
        <v>266</v>
      </c>
      <c r="C25" s="65" t="s">
        <v>89</v>
      </c>
      <c r="D25" s="71">
        <v>0</v>
      </c>
      <c r="E25" s="71">
        <v>0</v>
      </c>
      <c r="F25" s="501">
        <v>0</v>
      </c>
      <c r="G25" s="6"/>
      <c r="K25" s="185">
        <v>8090208216</v>
      </c>
    </row>
    <row r="26" spans="1:13" ht="45" customHeight="1">
      <c r="A26" s="210" t="s">
        <v>90</v>
      </c>
      <c r="B26" s="153" t="s">
        <v>463</v>
      </c>
      <c r="C26" s="85" t="s">
        <v>91</v>
      </c>
      <c r="D26" s="71">
        <v>58649039800</v>
      </c>
      <c r="E26" s="71">
        <v>58170215850</v>
      </c>
      <c r="F26" s="501">
        <v>88.954070800730875</v>
      </c>
      <c r="G26" s="7"/>
      <c r="K26" s="185">
        <v>54380270000</v>
      </c>
      <c r="M26" s="504"/>
    </row>
    <row r="27" spans="1:13" ht="45" customHeight="1">
      <c r="A27" s="209"/>
      <c r="B27" s="155" t="s">
        <v>268</v>
      </c>
      <c r="C27" s="65" t="s">
        <v>449</v>
      </c>
      <c r="D27" s="72">
        <v>52654144600</v>
      </c>
      <c r="E27" s="72">
        <v>52175320650</v>
      </c>
      <c r="F27" s="501">
        <v>79.861503660974194</v>
      </c>
      <c r="G27" s="6"/>
      <c r="K27" s="185">
        <v>54104270000</v>
      </c>
    </row>
    <row r="28" spans="1:13" ht="45" customHeight="1">
      <c r="A28" s="209"/>
      <c r="B28" s="155" t="s">
        <v>269</v>
      </c>
      <c r="C28" s="65" t="s">
        <v>450</v>
      </c>
      <c r="D28" s="72">
        <v>0</v>
      </c>
      <c r="E28" s="72">
        <v>0</v>
      </c>
      <c r="F28" s="501">
        <v>0</v>
      </c>
      <c r="G28" s="6"/>
      <c r="K28" s="185">
        <v>0</v>
      </c>
    </row>
    <row r="29" spans="1:13" ht="45" customHeight="1">
      <c r="A29" s="209"/>
      <c r="B29" s="155" t="s">
        <v>270</v>
      </c>
      <c r="C29" s="65" t="s">
        <v>451</v>
      </c>
      <c r="D29" s="72">
        <v>5994895200</v>
      </c>
      <c r="E29" s="72">
        <v>5994895200</v>
      </c>
      <c r="F29" s="501">
        <v>0</v>
      </c>
      <c r="G29" s="6"/>
      <c r="K29" s="185">
        <v>0</v>
      </c>
    </row>
    <row r="30" spans="1:13" ht="45" customHeight="1">
      <c r="A30" s="209"/>
      <c r="B30" s="155" t="s">
        <v>271</v>
      </c>
      <c r="C30" s="65" t="s">
        <v>452</v>
      </c>
      <c r="D30" s="72">
        <v>0</v>
      </c>
      <c r="E30" s="72">
        <v>0</v>
      </c>
      <c r="F30" s="501">
        <v>0</v>
      </c>
      <c r="G30" s="6"/>
      <c r="K30" s="185">
        <v>0</v>
      </c>
    </row>
    <row r="31" spans="1:13" ht="45" customHeight="1">
      <c r="A31" s="209"/>
      <c r="B31" s="155" t="s">
        <v>215</v>
      </c>
      <c r="C31" s="65" t="s">
        <v>453</v>
      </c>
      <c r="D31" s="72">
        <v>0</v>
      </c>
      <c r="E31" s="72">
        <v>0</v>
      </c>
      <c r="F31" s="501">
        <v>0</v>
      </c>
      <c r="G31" s="6"/>
      <c r="K31" s="185">
        <v>0</v>
      </c>
    </row>
    <row r="32" spans="1:13" ht="45" customHeight="1">
      <c r="A32" s="210"/>
      <c r="B32" s="132" t="s">
        <v>464</v>
      </c>
      <c r="C32" s="66" t="s">
        <v>465</v>
      </c>
      <c r="D32" s="72">
        <v>0</v>
      </c>
      <c r="E32" s="72">
        <v>0</v>
      </c>
      <c r="F32" s="501">
        <v>0</v>
      </c>
      <c r="G32" s="6"/>
      <c r="K32" s="185">
        <v>276000000</v>
      </c>
    </row>
    <row r="33" spans="1:22" ht="45" customHeight="1">
      <c r="A33" s="210" t="s">
        <v>92</v>
      </c>
      <c r="B33" s="153" t="s">
        <v>272</v>
      </c>
      <c r="C33" s="85" t="s">
        <v>93</v>
      </c>
      <c r="D33" s="71">
        <v>101969863</v>
      </c>
      <c r="E33" s="71">
        <v>213040411</v>
      </c>
      <c r="F33" s="501">
        <v>27.694150733297121</v>
      </c>
      <c r="G33" s="7"/>
      <c r="K33" s="185">
        <v>182000000</v>
      </c>
    </row>
    <row r="34" spans="1:22" ht="45" customHeight="1">
      <c r="A34" s="210"/>
      <c r="B34" s="153" t="s">
        <v>522</v>
      </c>
      <c r="C34" s="85" t="s">
        <v>523</v>
      </c>
      <c r="D34" s="71">
        <v>47000000</v>
      </c>
      <c r="E34" s="71">
        <v>195550000</v>
      </c>
      <c r="F34" s="501">
        <v>12.764801738185771</v>
      </c>
      <c r="G34" s="7"/>
      <c r="K34" s="185"/>
    </row>
    <row r="35" spans="1:22" s="513" customFormat="1" ht="45" customHeight="1">
      <c r="A35" s="511"/>
      <c r="B35" s="153" t="s">
        <v>524</v>
      </c>
      <c r="C35" s="66" t="s">
        <v>525</v>
      </c>
      <c r="D35" s="512">
        <v>54969863</v>
      </c>
      <c r="E35" s="512">
        <v>17490411</v>
      </c>
      <c r="F35" s="501">
        <v>0</v>
      </c>
      <c r="G35" s="7"/>
      <c r="K35" s="514"/>
      <c r="L35" s="515"/>
      <c r="M35" s="515"/>
      <c r="N35" s="515"/>
      <c r="O35" s="515"/>
      <c r="P35" s="515"/>
      <c r="Q35" s="515"/>
      <c r="R35" s="515"/>
      <c r="S35" s="515"/>
      <c r="T35" s="515"/>
      <c r="U35" s="515"/>
      <c r="V35" s="515"/>
    </row>
    <row r="36" spans="1:22" ht="45" customHeight="1">
      <c r="A36" s="210" t="s">
        <v>94</v>
      </c>
      <c r="B36" s="153" t="s">
        <v>273</v>
      </c>
      <c r="C36" s="85" t="s">
        <v>95</v>
      </c>
      <c r="D36" s="71">
        <v>0</v>
      </c>
      <c r="E36" s="71">
        <v>0</v>
      </c>
      <c r="F36" s="501">
        <v>0</v>
      </c>
      <c r="G36" s="7"/>
      <c r="K36" s="185">
        <v>31954902</v>
      </c>
    </row>
    <row r="37" spans="1:22" ht="45" customHeight="1">
      <c r="A37" s="210"/>
      <c r="B37" s="131" t="s">
        <v>482</v>
      </c>
      <c r="C37" s="85" t="s">
        <v>483</v>
      </c>
      <c r="D37" s="71">
        <v>0</v>
      </c>
      <c r="E37" s="71">
        <v>0</v>
      </c>
      <c r="F37" s="501">
        <v>0</v>
      </c>
      <c r="G37" s="7"/>
      <c r="K37" s="185">
        <v>31954902</v>
      </c>
    </row>
    <row r="38" spans="1:22" ht="45" customHeight="1">
      <c r="A38" s="210"/>
      <c r="B38" s="131" t="s">
        <v>481</v>
      </c>
      <c r="C38" s="85" t="s">
        <v>484</v>
      </c>
      <c r="D38" s="71">
        <v>0</v>
      </c>
      <c r="E38" s="71">
        <v>0</v>
      </c>
      <c r="F38" s="501">
        <v>0</v>
      </c>
      <c r="G38" s="7"/>
      <c r="K38" s="185">
        <v>0</v>
      </c>
    </row>
    <row r="39" spans="1:22" ht="45" customHeight="1">
      <c r="A39" s="210" t="s">
        <v>96</v>
      </c>
      <c r="B39" s="153" t="s">
        <v>274</v>
      </c>
      <c r="C39" s="85" t="s">
        <v>97</v>
      </c>
      <c r="D39" s="71">
        <v>0</v>
      </c>
      <c r="E39" s="71">
        <v>4605700000</v>
      </c>
      <c r="F39" s="501">
        <v>0</v>
      </c>
      <c r="G39" s="7"/>
      <c r="K39" s="185">
        <v>838678093</v>
      </c>
    </row>
    <row r="40" spans="1:22" ht="45" customHeight="1">
      <c r="A40" s="210" t="s">
        <v>98</v>
      </c>
      <c r="B40" s="153" t="s">
        <v>275</v>
      </c>
      <c r="C40" s="85" t="s">
        <v>99</v>
      </c>
      <c r="D40" s="71">
        <v>0</v>
      </c>
      <c r="E40" s="71">
        <v>0</v>
      </c>
      <c r="F40" s="501">
        <v>0</v>
      </c>
      <c r="G40" s="186"/>
      <c r="K40" s="185">
        <v>0</v>
      </c>
    </row>
    <row r="41" spans="1:22" ht="45" customHeight="1">
      <c r="A41" s="210" t="s">
        <v>100</v>
      </c>
      <c r="B41" s="153" t="s">
        <v>276</v>
      </c>
      <c r="C41" s="85" t="s">
        <v>101</v>
      </c>
      <c r="D41" s="71">
        <v>0</v>
      </c>
      <c r="E41" s="71">
        <v>0</v>
      </c>
      <c r="F41" s="501">
        <v>0</v>
      </c>
      <c r="G41" s="186"/>
      <c r="H41" s="295" t="s">
        <v>472</v>
      </c>
      <c r="I41" s="305"/>
      <c r="K41" s="185">
        <v>0</v>
      </c>
    </row>
    <row r="42" spans="1:22" ht="45" customHeight="1">
      <c r="A42" s="158" t="s">
        <v>102</v>
      </c>
      <c r="B42" s="154" t="s">
        <v>223</v>
      </c>
      <c r="C42" s="67" t="s">
        <v>103</v>
      </c>
      <c r="D42" s="73">
        <v>59629535091</v>
      </c>
      <c r="E42" s="73">
        <v>64810651085</v>
      </c>
      <c r="F42" s="506">
        <v>83.972322412335615</v>
      </c>
      <c r="G42" s="5"/>
      <c r="H42" s="306">
        <v>77161857907</v>
      </c>
      <c r="I42" s="307">
        <v>76787550493</v>
      </c>
      <c r="J42" s="308"/>
      <c r="K42" s="184">
        <v>74357199293</v>
      </c>
    </row>
    <row r="43" spans="1:22" ht="45" customHeight="1">
      <c r="A43" s="158" t="s">
        <v>61</v>
      </c>
      <c r="B43" s="154" t="s">
        <v>277</v>
      </c>
      <c r="C43" s="67" t="s">
        <v>104</v>
      </c>
      <c r="D43" s="74">
        <v>0</v>
      </c>
      <c r="E43" s="74">
        <v>0</v>
      </c>
      <c r="F43" s="73">
        <v>0</v>
      </c>
      <c r="G43" s="187"/>
      <c r="H43" s="309">
        <v>0</v>
      </c>
      <c r="I43" s="307">
        <v>0</v>
      </c>
      <c r="J43" s="308"/>
      <c r="K43" s="184">
        <v>0</v>
      </c>
    </row>
    <row r="44" spans="1:22" ht="45" customHeight="1">
      <c r="A44" s="208" t="s">
        <v>105</v>
      </c>
      <c r="B44" s="153" t="s">
        <v>278</v>
      </c>
      <c r="C44" s="85" t="s">
        <v>106</v>
      </c>
      <c r="D44" s="71">
        <v>0</v>
      </c>
      <c r="E44" s="71">
        <v>0</v>
      </c>
      <c r="F44" s="501">
        <v>0</v>
      </c>
      <c r="G44" s="7"/>
      <c r="K44" s="185">
        <v>830644100</v>
      </c>
    </row>
    <row r="45" spans="1:22" ht="45" customHeight="1">
      <c r="A45" s="208" t="s">
        <v>107</v>
      </c>
      <c r="B45" s="153" t="s">
        <v>279</v>
      </c>
      <c r="C45" s="85" t="s">
        <v>108</v>
      </c>
      <c r="D45" s="71">
        <v>227975801</v>
      </c>
      <c r="E45" s="71">
        <v>235060950</v>
      </c>
      <c r="F45" s="501">
        <v>67.884180867715941</v>
      </c>
      <c r="G45" s="7"/>
      <c r="K45" s="185">
        <v>171396702</v>
      </c>
    </row>
    <row r="46" spans="1:22" ht="45" customHeight="1">
      <c r="A46" s="287"/>
      <c r="B46" s="150" t="s">
        <v>468</v>
      </c>
      <c r="C46" s="64" t="s">
        <v>454</v>
      </c>
      <c r="D46" s="72">
        <v>183730</v>
      </c>
      <c r="E46" s="72">
        <v>183730</v>
      </c>
      <c r="F46" s="501">
        <v>0</v>
      </c>
      <c r="G46" s="7"/>
      <c r="K46" s="185">
        <v>0</v>
      </c>
    </row>
    <row r="47" spans="1:22" ht="45" customHeight="1">
      <c r="A47" s="287"/>
      <c r="B47" s="150" t="s">
        <v>280</v>
      </c>
      <c r="C47" s="64" t="s">
        <v>455</v>
      </c>
      <c r="D47" s="72">
        <v>2700000</v>
      </c>
      <c r="E47" s="72">
        <v>6604500</v>
      </c>
      <c r="F47" s="501">
        <v>2.8142391411592542</v>
      </c>
      <c r="G47" s="7"/>
      <c r="K47" s="185">
        <v>0</v>
      </c>
    </row>
    <row r="48" spans="1:22" s="310" customFormat="1" ht="45" customHeight="1">
      <c r="A48" s="208"/>
      <c r="B48" s="153" t="s">
        <v>283</v>
      </c>
      <c r="C48" s="85" t="s">
        <v>456</v>
      </c>
      <c r="D48" s="72">
        <v>7655225</v>
      </c>
      <c r="E48" s="72">
        <v>1292073</v>
      </c>
      <c r="F48" s="501">
        <v>144.71953686572218</v>
      </c>
      <c r="G48" s="7"/>
      <c r="K48" s="185">
        <v>0</v>
      </c>
      <c r="L48" s="299"/>
      <c r="M48" s="299"/>
      <c r="N48" s="299"/>
      <c r="O48" s="299"/>
      <c r="P48" s="299"/>
      <c r="Q48" s="299"/>
      <c r="R48" s="299"/>
      <c r="S48" s="299"/>
      <c r="T48" s="299"/>
      <c r="U48" s="299"/>
      <c r="V48" s="299"/>
    </row>
    <row r="49" spans="1:22" ht="54" customHeight="1">
      <c r="A49" s="287"/>
      <c r="B49" s="150" t="s">
        <v>292</v>
      </c>
      <c r="C49" s="64" t="s">
        <v>457</v>
      </c>
      <c r="D49" s="72">
        <v>503493</v>
      </c>
      <c r="E49" s="72">
        <v>622685</v>
      </c>
      <c r="F49" s="501">
        <v>14.321733468692429</v>
      </c>
      <c r="G49" s="7"/>
      <c r="K49" s="185">
        <v>250000</v>
      </c>
    </row>
    <row r="50" spans="1:22" ht="45" customHeight="1">
      <c r="A50" s="287"/>
      <c r="B50" s="150" t="s">
        <v>281</v>
      </c>
      <c r="C50" s="64" t="s">
        <v>458</v>
      </c>
      <c r="D50" s="72">
        <v>0</v>
      </c>
      <c r="E50" s="72">
        <v>0</v>
      </c>
      <c r="F50" s="501">
        <v>0</v>
      </c>
      <c r="G50" s="7"/>
      <c r="K50" s="185">
        <v>0</v>
      </c>
    </row>
    <row r="51" spans="1:22" s="310" customFormat="1" ht="45" customHeight="1">
      <c r="A51" s="208"/>
      <c r="B51" s="153" t="s">
        <v>282</v>
      </c>
      <c r="C51" s="85" t="s">
        <v>459</v>
      </c>
      <c r="D51" s="71">
        <v>59032259</v>
      </c>
      <c r="E51" s="71">
        <v>55032259</v>
      </c>
      <c r="F51" s="501">
        <v>64.55026550488509</v>
      </c>
      <c r="G51" s="7"/>
      <c r="K51" s="185">
        <v>6000000</v>
      </c>
      <c r="L51" s="299"/>
      <c r="M51" s="299"/>
      <c r="N51" s="299"/>
      <c r="O51" s="299"/>
      <c r="P51" s="299"/>
      <c r="Q51" s="299"/>
      <c r="R51" s="299"/>
      <c r="S51" s="299"/>
      <c r="T51" s="299"/>
      <c r="U51" s="299"/>
      <c r="V51" s="299"/>
    </row>
    <row r="52" spans="1:22" ht="45" customHeight="1">
      <c r="A52" s="287"/>
      <c r="B52" s="150" t="s">
        <v>284</v>
      </c>
      <c r="C52" s="64" t="s">
        <v>460</v>
      </c>
      <c r="D52" s="72">
        <v>72542183</v>
      </c>
      <c r="E52" s="72">
        <v>83868608</v>
      </c>
      <c r="F52" s="501">
        <v>86.309001221341504</v>
      </c>
      <c r="G52" s="7"/>
      <c r="K52" s="185">
        <v>56533209</v>
      </c>
    </row>
    <row r="53" spans="1:22" ht="45" customHeight="1">
      <c r="A53" s="287"/>
      <c r="B53" s="150" t="s">
        <v>376</v>
      </c>
      <c r="C53" s="64" t="s">
        <v>461</v>
      </c>
      <c r="D53" s="72">
        <v>15000000</v>
      </c>
      <c r="E53" s="72">
        <v>15000000</v>
      </c>
      <c r="F53" s="501">
        <v>100</v>
      </c>
      <c r="G53" s="7"/>
      <c r="K53" s="185">
        <v>10750000</v>
      </c>
    </row>
    <row r="54" spans="1:22" ht="45" customHeight="1">
      <c r="A54" s="287"/>
      <c r="B54" s="150" t="s">
        <v>286</v>
      </c>
      <c r="C54" s="64" t="s">
        <v>462</v>
      </c>
      <c r="D54" s="72">
        <v>16500000</v>
      </c>
      <c r="E54" s="72">
        <v>16500000</v>
      </c>
      <c r="F54" s="501">
        <v>100</v>
      </c>
      <c r="G54" s="7"/>
      <c r="K54" s="185">
        <v>11180000</v>
      </c>
    </row>
    <row r="55" spans="1:22" ht="45" customHeight="1">
      <c r="A55" s="287"/>
      <c r="B55" s="150" t="s">
        <v>285</v>
      </c>
      <c r="C55" s="64" t="s">
        <v>380</v>
      </c>
      <c r="D55" s="72">
        <v>5500000</v>
      </c>
      <c r="E55" s="72">
        <v>5500000</v>
      </c>
      <c r="F55" s="501">
        <v>100</v>
      </c>
      <c r="G55" s="7"/>
      <c r="K55" s="185">
        <v>19565000</v>
      </c>
    </row>
    <row r="56" spans="1:22" ht="45" customHeight="1">
      <c r="A56" s="287"/>
      <c r="B56" s="150" t="s">
        <v>377</v>
      </c>
      <c r="C56" s="64" t="s">
        <v>209</v>
      </c>
      <c r="D56" s="72">
        <v>0</v>
      </c>
      <c r="E56" s="72">
        <v>1381710</v>
      </c>
      <c r="F56" s="501">
        <v>0</v>
      </c>
      <c r="G56" s="7"/>
      <c r="K56" s="185">
        <v>13050000</v>
      </c>
    </row>
    <row r="57" spans="1:22" ht="45" customHeight="1">
      <c r="A57" s="287"/>
      <c r="B57" s="150" t="s">
        <v>287</v>
      </c>
      <c r="C57" s="64" t="s">
        <v>207</v>
      </c>
      <c r="D57" s="72">
        <v>11000000</v>
      </c>
      <c r="E57" s="72">
        <v>11000000</v>
      </c>
      <c r="F57" s="501">
        <v>100</v>
      </c>
      <c r="G57" s="7"/>
      <c r="K57" s="185">
        <v>11000000</v>
      </c>
    </row>
    <row r="58" spans="1:22" ht="45" customHeight="1">
      <c r="A58" s="287"/>
      <c r="B58" s="150" t="s">
        <v>357</v>
      </c>
      <c r="C58" s="64" t="s">
        <v>208</v>
      </c>
      <c r="D58" s="72">
        <v>0</v>
      </c>
      <c r="E58" s="72">
        <v>0</v>
      </c>
      <c r="F58" s="501">
        <v>0</v>
      </c>
      <c r="G58" s="7"/>
      <c r="K58" s="185">
        <v>0</v>
      </c>
    </row>
    <row r="59" spans="1:22" ht="45" customHeight="1">
      <c r="A59" s="287"/>
      <c r="B59" s="150" t="s">
        <v>288</v>
      </c>
      <c r="C59" s="64" t="s">
        <v>206</v>
      </c>
      <c r="D59" s="72">
        <v>32400000</v>
      </c>
      <c r="E59" s="72">
        <v>27029842</v>
      </c>
      <c r="F59" s="501">
        <v>0</v>
      </c>
      <c r="G59" s="7"/>
      <c r="K59" s="185">
        <v>39780822</v>
      </c>
    </row>
    <row r="60" spans="1:22" ht="45" customHeight="1">
      <c r="A60" s="287"/>
      <c r="B60" s="150" t="s">
        <v>289</v>
      </c>
      <c r="C60" s="64" t="s">
        <v>205</v>
      </c>
      <c r="D60" s="72">
        <v>0</v>
      </c>
      <c r="E60" s="72">
        <v>0</v>
      </c>
      <c r="F60" s="501">
        <v>0</v>
      </c>
      <c r="G60" s="7"/>
      <c r="K60" s="185">
        <v>0</v>
      </c>
    </row>
    <row r="61" spans="1:22" ht="45" customHeight="1">
      <c r="A61" s="287"/>
      <c r="B61" s="150" t="s">
        <v>290</v>
      </c>
      <c r="C61" s="64" t="s">
        <v>355</v>
      </c>
      <c r="D61" s="72">
        <v>0</v>
      </c>
      <c r="E61" s="72">
        <v>0</v>
      </c>
      <c r="F61" s="501">
        <v>0</v>
      </c>
      <c r="G61" s="7"/>
      <c r="K61" s="185">
        <v>0</v>
      </c>
    </row>
    <row r="62" spans="1:22" ht="45" customHeight="1">
      <c r="A62" s="287"/>
      <c r="B62" s="150" t="s">
        <v>291</v>
      </c>
      <c r="C62" s="64" t="s">
        <v>358</v>
      </c>
      <c r="D62" s="72">
        <v>0</v>
      </c>
      <c r="E62" s="72">
        <v>6908550</v>
      </c>
      <c r="F62" s="501">
        <v>0</v>
      </c>
      <c r="G62" s="7"/>
      <c r="K62" s="185">
        <v>0</v>
      </c>
    </row>
    <row r="63" spans="1:22" ht="45" customHeight="1">
      <c r="A63" s="287"/>
      <c r="B63" s="150" t="s">
        <v>359</v>
      </c>
      <c r="C63" s="64" t="s">
        <v>381</v>
      </c>
      <c r="D63" s="72">
        <v>0</v>
      </c>
      <c r="E63" s="72">
        <v>0</v>
      </c>
      <c r="F63" s="501">
        <v>0</v>
      </c>
      <c r="G63" s="7"/>
      <c r="K63" s="185">
        <v>0</v>
      </c>
    </row>
    <row r="64" spans="1:22" ht="45" customHeight="1">
      <c r="A64" s="287"/>
      <c r="B64" s="150" t="s">
        <v>379</v>
      </c>
      <c r="C64" s="64" t="s">
        <v>382</v>
      </c>
      <c r="D64" s="72">
        <v>4958911</v>
      </c>
      <c r="E64" s="72">
        <v>4136993</v>
      </c>
      <c r="F64" s="501">
        <v>100.00002016572191</v>
      </c>
      <c r="G64" s="7"/>
      <c r="K64" s="185">
        <v>3287671</v>
      </c>
    </row>
    <row r="65" spans="1:22" s="311" customFormat="1" ht="45" customHeight="1">
      <c r="A65" s="287"/>
      <c r="B65" s="150" t="s">
        <v>293</v>
      </c>
      <c r="C65" s="64" t="s">
        <v>383</v>
      </c>
      <c r="D65" s="72">
        <v>0</v>
      </c>
      <c r="E65" s="72">
        <v>0</v>
      </c>
      <c r="F65" s="501">
        <v>0</v>
      </c>
      <c r="G65" s="4"/>
      <c r="H65" s="306">
        <v>190555733</v>
      </c>
      <c r="I65" s="307">
        <v>293612600</v>
      </c>
      <c r="K65" s="188">
        <v>0</v>
      </c>
      <c r="L65" s="312"/>
      <c r="M65" s="312"/>
      <c r="N65" s="312"/>
      <c r="O65" s="312"/>
      <c r="P65" s="312"/>
      <c r="Q65" s="312"/>
      <c r="R65" s="312"/>
      <c r="S65" s="312"/>
      <c r="T65" s="312"/>
      <c r="U65" s="312"/>
      <c r="V65" s="312"/>
    </row>
    <row r="66" spans="1:22" ht="45" customHeight="1">
      <c r="A66" s="158" t="s">
        <v>109</v>
      </c>
      <c r="B66" s="154" t="s">
        <v>294</v>
      </c>
      <c r="C66" s="67" t="s">
        <v>110</v>
      </c>
      <c r="D66" s="73">
        <v>227975801</v>
      </c>
      <c r="E66" s="73">
        <v>235060950</v>
      </c>
      <c r="F66" s="506">
        <v>11.165429639606934</v>
      </c>
      <c r="G66" s="5"/>
      <c r="H66" s="309">
        <v>0</v>
      </c>
      <c r="I66" s="309">
        <v>0</v>
      </c>
      <c r="K66" s="184">
        <v>1002040802</v>
      </c>
    </row>
    <row r="67" spans="1:22" ht="45" customHeight="1">
      <c r="A67" s="209"/>
      <c r="B67" s="150" t="s">
        <v>295</v>
      </c>
      <c r="C67" s="64" t="s">
        <v>111</v>
      </c>
      <c r="D67" s="72">
        <v>59401559290</v>
      </c>
      <c r="E67" s="72">
        <v>64575590135</v>
      </c>
      <c r="F67" s="501">
        <v>86.12773792178605</v>
      </c>
      <c r="G67" s="6"/>
      <c r="H67" s="309">
        <v>76971302174</v>
      </c>
      <c r="I67" s="309">
        <v>76493937893</v>
      </c>
      <c r="J67" s="313"/>
      <c r="K67" s="185">
        <v>73355158491</v>
      </c>
    </row>
    <row r="68" spans="1:22" ht="45" customHeight="1">
      <c r="A68" s="209"/>
      <c r="B68" s="150" t="s">
        <v>659</v>
      </c>
      <c r="C68" s="64" t="s">
        <v>112</v>
      </c>
      <c r="D68" s="75">
        <v>4994802.1900000004</v>
      </c>
      <c r="E68" s="75">
        <v>5506085</v>
      </c>
      <c r="F68" s="501">
        <v>81.056180424915695</v>
      </c>
      <c r="G68" s="6"/>
      <c r="H68" s="309">
        <v>0</v>
      </c>
      <c r="I68" s="309">
        <v>0</v>
      </c>
      <c r="J68" s="313"/>
      <c r="K68" s="189">
        <v>6359254.5999999996</v>
      </c>
    </row>
    <row r="69" spans="1:22" ht="45" customHeight="1">
      <c r="A69" s="209"/>
      <c r="B69" s="150" t="s">
        <v>296</v>
      </c>
      <c r="C69" s="64" t="s">
        <v>113</v>
      </c>
      <c r="D69" s="75">
        <v>11892.67</v>
      </c>
      <c r="E69" s="75">
        <v>11728.04</v>
      </c>
      <c r="F69" s="501">
        <v>106.25684617570168</v>
      </c>
      <c r="G69" s="6"/>
      <c r="H69" s="307">
        <v>12110.62</v>
      </c>
      <c r="I69" s="307">
        <v>12035.51</v>
      </c>
      <c r="J69" s="314"/>
      <c r="K69" s="11">
        <v>11535.18</v>
      </c>
    </row>
    <row r="70" spans="1:22" ht="10.5" customHeight="1">
      <c r="A70" s="149"/>
      <c r="B70" s="149"/>
      <c r="C70" s="149"/>
      <c r="D70" s="211"/>
      <c r="E70" s="211"/>
      <c r="F70" s="315"/>
      <c r="G70" s="190"/>
      <c r="H70" s="307">
        <v>0</v>
      </c>
      <c r="I70" s="307">
        <v>0</v>
      </c>
    </row>
    <row r="71" spans="1:22" ht="11.25" customHeight="1">
      <c r="A71" s="141"/>
      <c r="B71" s="212"/>
      <c r="C71" s="141"/>
      <c r="D71" s="147"/>
      <c r="E71" s="147"/>
      <c r="F71" s="148"/>
      <c r="G71" s="148"/>
    </row>
    <row r="72" spans="1:22">
      <c r="A72" s="143" t="s">
        <v>195</v>
      </c>
      <c r="B72" s="141"/>
      <c r="C72" s="142"/>
      <c r="D72" s="144" t="s">
        <v>196</v>
      </c>
      <c r="E72" s="147"/>
      <c r="F72" s="148"/>
      <c r="G72" s="148"/>
    </row>
    <row r="73" spans="1:22">
      <c r="A73" s="145" t="s">
        <v>197</v>
      </c>
      <c r="B73" s="141"/>
      <c r="C73" s="142"/>
      <c r="D73" s="146" t="s">
        <v>198</v>
      </c>
      <c r="E73" s="147"/>
      <c r="F73" s="148"/>
      <c r="G73" s="148"/>
    </row>
    <row r="74" spans="1:22">
      <c r="A74" s="145"/>
      <c r="B74" s="141"/>
      <c r="C74" s="142"/>
      <c r="D74" s="146"/>
      <c r="E74" s="147"/>
      <c r="F74" s="148"/>
      <c r="G74" s="148"/>
    </row>
    <row r="75" spans="1:22">
      <c r="A75" s="145"/>
      <c r="B75" s="141"/>
      <c r="C75" s="142"/>
      <c r="D75" s="146"/>
      <c r="E75" s="147"/>
      <c r="F75" s="148"/>
      <c r="G75" s="148"/>
    </row>
    <row r="76" spans="1:22">
      <c r="A76" s="145"/>
      <c r="B76" s="141"/>
      <c r="C76" s="142"/>
      <c r="D76" s="76"/>
      <c r="E76" s="147"/>
      <c r="F76" s="148"/>
      <c r="G76" s="148"/>
    </row>
    <row r="77" spans="1:22">
      <c r="A77" s="145"/>
      <c r="B77" s="141"/>
      <c r="C77" s="142"/>
      <c r="D77" s="146"/>
      <c r="E77" s="147"/>
      <c r="F77" s="148"/>
      <c r="G77" s="148"/>
    </row>
    <row r="78" spans="1:22">
      <c r="A78" s="145"/>
      <c r="B78" s="141"/>
      <c r="C78" s="142"/>
      <c r="D78" s="146"/>
      <c r="E78" s="147"/>
      <c r="F78" s="148"/>
      <c r="G78" s="148"/>
    </row>
    <row r="79" spans="1:22">
      <c r="A79" s="141"/>
      <c r="B79" s="141"/>
      <c r="C79" s="142"/>
      <c r="D79" s="142"/>
      <c r="E79" s="77"/>
      <c r="F79" s="148"/>
      <c r="G79" s="148"/>
    </row>
    <row r="80" spans="1:22">
      <c r="A80" s="141"/>
      <c r="B80" s="141"/>
      <c r="C80" s="142"/>
      <c r="D80" s="142"/>
      <c r="E80" s="147"/>
      <c r="F80" s="148"/>
      <c r="G80" s="148"/>
    </row>
    <row r="81" spans="1:7">
      <c r="A81" s="141"/>
      <c r="B81" s="141"/>
      <c r="C81" s="142"/>
      <c r="D81" s="142"/>
      <c r="E81" s="147"/>
      <c r="F81" s="148"/>
      <c r="G81" s="148"/>
    </row>
    <row r="82" spans="1:7">
      <c r="A82" s="141"/>
      <c r="B82" s="141"/>
      <c r="C82" s="142"/>
      <c r="D82" s="109"/>
      <c r="E82" s="147"/>
      <c r="F82" s="148"/>
      <c r="G82" s="148"/>
    </row>
    <row r="83" spans="1:7">
      <c r="A83" s="143" t="s">
        <v>508</v>
      </c>
      <c r="B83" s="141"/>
      <c r="C83" s="142"/>
      <c r="D83" s="274" t="s">
        <v>735</v>
      </c>
      <c r="E83" s="147"/>
      <c r="F83" s="148"/>
      <c r="G83" s="148"/>
    </row>
    <row r="84" spans="1:7">
      <c r="A84" s="56" t="s">
        <v>748</v>
      </c>
      <c r="B84" s="141"/>
      <c r="C84" s="142"/>
      <c r="D84" s="274" t="s">
        <v>736</v>
      </c>
      <c r="E84" s="147"/>
      <c r="F84" s="148"/>
      <c r="G84" s="148"/>
    </row>
    <row r="85" spans="1:7">
      <c r="A85" s="141" t="s">
        <v>509</v>
      </c>
      <c r="B85" s="141"/>
      <c r="C85" s="142"/>
      <c r="D85" s="275" t="s">
        <v>712</v>
      </c>
      <c r="E85" s="147"/>
      <c r="F85" s="148"/>
      <c r="G85" s="148"/>
    </row>
    <row r="86" spans="1:7">
      <c r="A86" s="302"/>
      <c r="B86" s="316"/>
      <c r="C86" s="316"/>
      <c r="D86" s="317"/>
      <c r="E86" s="317"/>
      <c r="F86" s="316"/>
      <c r="G86" s="318"/>
    </row>
    <row r="87" spans="1:7">
      <c r="A87" s="316"/>
      <c r="B87" s="316"/>
      <c r="C87" s="316"/>
      <c r="D87" s="317"/>
      <c r="E87" s="317"/>
      <c r="F87" s="316"/>
      <c r="G87" s="318"/>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zoomScale="84" zoomScaleNormal="84" workbookViewId="0">
      <pane ySplit="17" topLeftCell="A18" activePane="bottomLeft" state="frozen"/>
      <selection pane="bottomLeft" activeCell="D19" sqref="D19"/>
    </sheetView>
  </sheetViews>
  <sheetFormatPr defaultColWidth="9.140625" defaultRowHeight="14.25"/>
  <cols>
    <col min="1" max="1" width="9.140625" style="321"/>
    <col min="2" max="2" width="46" style="346" customWidth="1"/>
    <col min="3" max="3" width="9.140625" style="321"/>
    <col min="4" max="4" width="23.140625" style="345" customWidth="1"/>
    <col min="5" max="5" width="21.140625" style="345" customWidth="1"/>
    <col min="6" max="6" width="22.28515625" style="345" customWidth="1"/>
    <col min="7" max="7" width="22.42578125" style="320" hidden="1" customWidth="1"/>
    <col min="8" max="8" width="18" style="320" hidden="1" customWidth="1"/>
    <col min="9" max="9" width="3" style="321" hidden="1" customWidth="1"/>
    <col min="10" max="10" width="0" style="321" hidden="1" customWidth="1"/>
    <col min="11" max="11" width="15.42578125" style="321" hidden="1" customWidth="1"/>
    <col min="12" max="12" width="15.28515625" style="321" hidden="1" customWidth="1"/>
    <col min="13" max="13" width="19" style="321" hidden="1" customWidth="1"/>
    <col min="14" max="14" width="0" style="321" hidden="1" customWidth="1"/>
    <col min="15" max="15" width="9.140625" style="321" hidden="1" customWidth="1"/>
    <col min="16" max="16" width="0" style="321" hidden="1" customWidth="1"/>
    <col min="17" max="19" width="19.42578125" style="321" bestFit="1" customWidth="1"/>
    <col min="20" max="16384" width="9.140625" style="321"/>
  </cols>
  <sheetData>
    <row r="1" spans="1:7" ht="23.25" customHeight="1">
      <c r="A1" s="545" t="s">
        <v>658</v>
      </c>
      <c r="B1" s="545"/>
      <c r="C1" s="545"/>
      <c r="D1" s="545"/>
      <c r="E1" s="545"/>
      <c r="F1" s="545"/>
      <c r="G1" s="290"/>
    </row>
    <row r="2" spans="1:7" ht="60" customHeight="1">
      <c r="A2" s="546" t="s">
        <v>689</v>
      </c>
      <c r="B2" s="546"/>
      <c r="C2" s="546"/>
      <c r="D2" s="546"/>
      <c r="E2" s="546"/>
      <c r="F2" s="546"/>
    </row>
    <row r="3" spans="1:7" ht="15" customHeight="1">
      <c r="A3" s="553" t="s">
        <v>554</v>
      </c>
      <c r="B3" s="553"/>
      <c r="C3" s="553"/>
      <c r="D3" s="553"/>
      <c r="E3" s="553"/>
      <c r="F3" s="553"/>
    </row>
    <row r="4" spans="1:7">
      <c r="A4" s="553"/>
      <c r="B4" s="553"/>
      <c r="C4" s="553"/>
      <c r="D4" s="553"/>
      <c r="E4" s="553"/>
      <c r="F4" s="553"/>
    </row>
    <row r="5" spans="1:7">
      <c r="A5" s="536" t="str">
        <f>BCThuNhap_06203!A5</f>
        <v>Tháng 06 năm 2026/June 2026</v>
      </c>
      <c r="B5" s="536"/>
      <c r="C5" s="536"/>
      <c r="D5" s="536"/>
      <c r="E5" s="536"/>
      <c r="F5" s="536"/>
    </row>
    <row r="6" spans="1:7">
      <c r="A6" s="283"/>
      <c r="B6" s="237"/>
      <c r="C6" s="283"/>
      <c r="D6" s="283"/>
      <c r="E6" s="283"/>
      <c r="F6" s="140"/>
    </row>
    <row r="7" spans="1:7" ht="15" customHeight="1">
      <c r="A7" s="547" t="s">
        <v>385</v>
      </c>
      <c r="B7" s="547"/>
      <c r="C7" s="540" t="s">
        <v>743</v>
      </c>
      <c r="D7" s="540"/>
      <c r="E7" s="540"/>
      <c r="F7" s="540"/>
    </row>
    <row r="8" spans="1:7" ht="15" customHeight="1">
      <c r="A8" s="549" t="s">
        <v>384</v>
      </c>
      <c r="B8" s="549"/>
      <c r="C8" s="541" t="s">
        <v>741</v>
      </c>
      <c r="D8" s="541"/>
      <c r="E8" s="541"/>
      <c r="F8" s="541"/>
    </row>
    <row r="9" spans="1:7" ht="15" customHeight="1">
      <c r="A9" s="547" t="s">
        <v>445</v>
      </c>
      <c r="B9" s="547"/>
      <c r="C9" s="540" t="s">
        <v>734</v>
      </c>
      <c r="D9" s="540"/>
      <c r="E9" s="540"/>
      <c r="F9" s="540"/>
    </row>
    <row r="10" spans="1:7" ht="15" customHeight="1">
      <c r="A10" s="551" t="s">
        <v>496</v>
      </c>
      <c r="B10" s="551"/>
      <c r="C10" s="541" t="s">
        <v>733</v>
      </c>
      <c r="D10" s="541"/>
      <c r="E10" s="541"/>
      <c r="F10" s="541"/>
    </row>
    <row r="11" spans="1:7" ht="15" customHeight="1">
      <c r="A11" s="547" t="s">
        <v>446</v>
      </c>
      <c r="B11" s="547"/>
      <c r="C11" s="540" t="s">
        <v>505</v>
      </c>
      <c r="D11" s="540"/>
      <c r="E11" s="540"/>
      <c r="F11" s="540"/>
    </row>
    <row r="12" spans="1:7" ht="15" customHeight="1">
      <c r="A12" s="552" t="s">
        <v>447</v>
      </c>
      <c r="B12" s="552"/>
      <c r="C12" s="541" t="s">
        <v>506</v>
      </c>
      <c r="D12" s="541"/>
      <c r="E12" s="541"/>
      <c r="F12" s="541"/>
    </row>
    <row r="13" spans="1:7" ht="15" customHeight="1">
      <c r="A13" s="550" t="s">
        <v>146</v>
      </c>
      <c r="B13" s="550"/>
      <c r="C13" s="540" t="str">
        <f>BCThuNhap_06203!B13</f>
        <v>Ngày 03 tháng 07 năm 2026</v>
      </c>
      <c r="D13" s="540"/>
      <c r="E13" s="540"/>
      <c r="F13" s="540"/>
    </row>
    <row r="14" spans="1:7">
      <c r="A14" s="548" t="s">
        <v>147</v>
      </c>
      <c r="B14" s="548"/>
      <c r="C14" s="554">
        <f>BCThuNhap_06203!B14</f>
        <v>46206</v>
      </c>
      <c r="D14" s="554"/>
      <c r="E14" s="554"/>
      <c r="F14" s="554"/>
    </row>
    <row r="15" spans="1:7">
      <c r="A15" s="300" t="s">
        <v>690</v>
      </c>
      <c r="B15" s="301" t="s">
        <v>691</v>
      </c>
      <c r="C15" s="316"/>
      <c r="D15" s="317"/>
      <c r="E15" s="317"/>
      <c r="F15" s="317"/>
    </row>
    <row r="16" spans="1:7">
      <c r="A16" s="322" t="s">
        <v>61</v>
      </c>
      <c r="B16" s="323" t="s">
        <v>555</v>
      </c>
      <c r="C16" s="316"/>
      <c r="D16" s="317"/>
      <c r="E16" s="317"/>
      <c r="F16" s="317"/>
    </row>
    <row r="17" spans="1:19" ht="55.5" customHeight="1">
      <c r="A17" s="157" t="s">
        <v>258</v>
      </c>
      <c r="B17" s="157" t="s">
        <v>148</v>
      </c>
      <c r="C17" s="157" t="s">
        <v>260</v>
      </c>
      <c r="D17" s="510" t="str">
        <f>BCThuNhap_06203!D17</f>
        <v>Tháng 06 năm 2026/June 2026</v>
      </c>
      <c r="E17" s="502" t="s">
        <v>784</v>
      </c>
      <c r="F17" s="156" t="s">
        <v>556</v>
      </c>
    </row>
    <row r="18" spans="1:19" ht="39" customHeight="1">
      <c r="A18" s="158" t="s">
        <v>51</v>
      </c>
      <c r="B18" s="154" t="s">
        <v>557</v>
      </c>
      <c r="C18" s="194" t="s">
        <v>558</v>
      </c>
      <c r="D18" s="195">
        <v>123095883</v>
      </c>
      <c r="E18" s="195">
        <v>192158737</v>
      </c>
      <c r="F18" s="195">
        <v>581906705</v>
      </c>
      <c r="H18" s="324"/>
      <c r="I18" s="325"/>
      <c r="M18" s="325"/>
      <c r="N18" s="325"/>
      <c r="P18" s="321" t="s">
        <v>558</v>
      </c>
      <c r="Q18" s="330"/>
      <c r="R18" s="330"/>
      <c r="S18" s="330"/>
    </row>
    <row r="19" spans="1:19" ht="39" customHeight="1">
      <c r="A19" s="209">
        <v>1</v>
      </c>
      <c r="B19" s="153" t="s">
        <v>559</v>
      </c>
      <c r="C19" s="196" t="s">
        <v>560</v>
      </c>
      <c r="D19" s="152">
        <v>122829452</v>
      </c>
      <c r="E19" s="152">
        <v>191678761</v>
      </c>
      <c r="F19" s="152">
        <v>557991091</v>
      </c>
      <c r="G19" s="324"/>
      <c r="H19" s="324"/>
      <c r="I19" s="325"/>
      <c r="M19" s="325"/>
      <c r="N19" s="325"/>
      <c r="P19" s="321" t="s">
        <v>560</v>
      </c>
      <c r="Q19" s="330"/>
      <c r="R19" s="330"/>
      <c r="S19" s="330"/>
    </row>
    <row r="20" spans="1:19" ht="39" customHeight="1">
      <c r="A20" s="209"/>
      <c r="B20" s="197" t="s">
        <v>517</v>
      </c>
      <c r="C20" s="196" t="s">
        <v>561</v>
      </c>
      <c r="D20" s="152">
        <v>85350000</v>
      </c>
      <c r="E20" s="152">
        <v>152950000</v>
      </c>
      <c r="F20" s="152">
        <v>370550000</v>
      </c>
      <c r="G20" s="324"/>
      <c r="H20" s="324"/>
      <c r="I20" s="325"/>
      <c r="M20" s="325"/>
      <c r="N20" s="325"/>
      <c r="Q20" s="330"/>
      <c r="R20" s="330"/>
      <c r="S20" s="330"/>
    </row>
    <row r="21" spans="1:19" ht="39" customHeight="1">
      <c r="A21" s="209"/>
      <c r="B21" s="197" t="s">
        <v>519</v>
      </c>
      <c r="C21" s="196" t="s">
        <v>562</v>
      </c>
      <c r="D21" s="152">
        <v>37479452</v>
      </c>
      <c r="E21" s="152">
        <v>38728761</v>
      </c>
      <c r="F21" s="152">
        <v>187441091</v>
      </c>
      <c r="G21" s="324"/>
      <c r="H21" s="324"/>
      <c r="I21" s="325"/>
      <c r="M21" s="325"/>
      <c r="N21" s="325"/>
      <c r="Q21" s="330"/>
      <c r="R21" s="330"/>
      <c r="S21" s="330"/>
    </row>
    <row r="22" spans="1:19" ht="39" customHeight="1">
      <c r="A22" s="209">
        <v>2</v>
      </c>
      <c r="B22" s="153" t="s">
        <v>563</v>
      </c>
      <c r="C22" s="196" t="s">
        <v>564</v>
      </c>
      <c r="D22" s="151">
        <v>266431</v>
      </c>
      <c r="E22" s="152">
        <v>479976</v>
      </c>
      <c r="F22" s="151">
        <v>23915614</v>
      </c>
      <c r="H22" s="324"/>
      <c r="I22" s="325"/>
      <c r="M22" s="325"/>
      <c r="N22" s="325"/>
      <c r="P22" s="321" t="s">
        <v>564</v>
      </c>
      <c r="Q22" s="330"/>
      <c r="R22" s="330"/>
      <c r="S22" s="330"/>
    </row>
    <row r="23" spans="1:19" ht="39" customHeight="1">
      <c r="A23" s="209">
        <v>3</v>
      </c>
      <c r="B23" s="153" t="s">
        <v>565</v>
      </c>
      <c r="C23" s="196" t="s">
        <v>566</v>
      </c>
      <c r="D23" s="151">
        <v>0</v>
      </c>
      <c r="E23" s="151">
        <v>0</v>
      </c>
      <c r="F23" s="151">
        <v>0</v>
      </c>
      <c r="H23" s="324"/>
      <c r="I23" s="325"/>
      <c r="M23" s="325"/>
      <c r="N23" s="325"/>
      <c r="P23" s="321" t="s">
        <v>566</v>
      </c>
      <c r="Q23" s="330"/>
      <c r="R23" s="330"/>
      <c r="S23" s="330"/>
    </row>
    <row r="24" spans="1:19" ht="39" customHeight="1">
      <c r="A24" s="158" t="s">
        <v>61</v>
      </c>
      <c r="B24" s="154" t="s">
        <v>567</v>
      </c>
      <c r="C24" s="363" t="s">
        <v>568</v>
      </c>
      <c r="D24" s="195">
        <v>137964159</v>
      </c>
      <c r="E24" s="195">
        <v>157445627</v>
      </c>
      <c r="F24" s="195">
        <v>1008301460</v>
      </c>
      <c r="H24" s="324"/>
      <c r="I24" s="325"/>
      <c r="M24" s="325"/>
      <c r="N24" s="325"/>
      <c r="P24" s="321" t="s">
        <v>568</v>
      </c>
      <c r="Q24" s="330"/>
      <c r="R24" s="330"/>
      <c r="S24" s="330"/>
    </row>
    <row r="25" spans="1:19" ht="42.75" customHeight="1">
      <c r="A25" s="209">
        <v>1</v>
      </c>
      <c r="B25" s="238" t="s">
        <v>660</v>
      </c>
      <c r="C25" s="196" t="s">
        <v>569</v>
      </c>
      <c r="D25" s="151">
        <v>72542183</v>
      </c>
      <c r="E25" s="151">
        <v>83868608</v>
      </c>
      <c r="F25" s="198">
        <v>481748980</v>
      </c>
      <c r="H25" s="324"/>
      <c r="I25" s="325"/>
      <c r="M25" s="325"/>
      <c r="N25" s="325"/>
      <c r="P25" s="321" t="s">
        <v>569</v>
      </c>
      <c r="Q25" s="330"/>
      <c r="R25" s="330"/>
      <c r="S25" s="330"/>
    </row>
    <row r="26" spans="1:19" ht="48" customHeight="1">
      <c r="A26" s="209">
        <v>2</v>
      </c>
      <c r="B26" s="238" t="s">
        <v>661</v>
      </c>
      <c r="C26" s="196" t="s">
        <v>570</v>
      </c>
      <c r="D26" s="151">
        <v>21746175</v>
      </c>
      <c r="E26" s="151">
        <v>23060305</v>
      </c>
      <c r="F26" s="198">
        <v>155146917</v>
      </c>
      <c r="H26" s="324"/>
      <c r="I26" s="325"/>
      <c r="M26" s="325"/>
      <c r="N26" s="325"/>
      <c r="P26" s="321" t="s">
        <v>570</v>
      </c>
      <c r="Q26" s="330"/>
      <c r="R26" s="330"/>
      <c r="S26" s="330"/>
    </row>
    <row r="27" spans="1:19" ht="39" customHeight="1">
      <c r="A27" s="209"/>
      <c r="B27" s="199" t="s">
        <v>170</v>
      </c>
      <c r="C27" s="150" t="s">
        <v>571</v>
      </c>
      <c r="D27" s="151">
        <v>15000000</v>
      </c>
      <c r="E27" s="151">
        <v>15000000</v>
      </c>
      <c r="F27" s="198">
        <v>90000000</v>
      </c>
      <c r="H27" s="324"/>
      <c r="I27" s="325"/>
      <c r="M27" s="325"/>
      <c r="N27" s="325"/>
      <c r="P27" s="321" t="s">
        <v>571</v>
      </c>
      <c r="Q27" s="330"/>
      <c r="R27" s="330"/>
      <c r="S27" s="330"/>
    </row>
    <row r="28" spans="1:19" ht="39" customHeight="1">
      <c r="A28" s="209"/>
      <c r="B28" s="199" t="s">
        <v>572</v>
      </c>
      <c r="C28" s="150" t="s">
        <v>573</v>
      </c>
      <c r="D28" s="151">
        <v>596745</v>
      </c>
      <c r="E28" s="151">
        <v>1923645</v>
      </c>
      <c r="F28" s="151">
        <v>27983909</v>
      </c>
      <c r="H28" s="324"/>
      <c r="I28" s="325"/>
      <c r="M28" s="325"/>
      <c r="N28" s="325"/>
      <c r="P28" s="321" t="s">
        <v>573</v>
      </c>
      <c r="Q28" s="330"/>
      <c r="R28" s="330"/>
      <c r="S28" s="330"/>
    </row>
    <row r="29" spans="1:19" ht="39" customHeight="1">
      <c r="A29" s="209"/>
      <c r="B29" s="199" t="s">
        <v>574</v>
      </c>
      <c r="C29" s="150" t="s">
        <v>575</v>
      </c>
      <c r="D29" s="151">
        <v>649430</v>
      </c>
      <c r="E29" s="151">
        <v>636660</v>
      </c>
      <c r="F29" s="198">
        <v>4163009</v>
      </c>
      <c r="H29" s="324"/>
      <c r="I29" s="325"/>
      <c r="M29" s="325"/>
      <c r="N29" s="325"/>
      <c r="P29" s="321" t="s">
        <v>575</v>
      </c>
      <c r="Q29" s="330"/>
      <c r="R29" s="330"/>
      <c r="S29" s="330"/>
    </row>
    <row r="30" spans="1:19" ht="39" customHeight="1">
      <c r="A30" s="209"/>
      <c r="B30" s="199" t="s">
        <v>576</v>
      </c>
      <c r="C30" s="150" t="s">
        <v>577</v>
      </c>
      <c r="D30" s="151">
        <v>5500000</v>
      </c>
      <c r="E30" s="151">
        <v>5500000</v>
      </c>
      <c r="F30" s="198">
        <v>32999999</v>
      </c>
      <c r="H30" s="324"/>
      <c r="I30" s="325"/>
      <c r="M30" s="325"/>
      <c r="N30" s="325"/>
      <c r="P30" s="321" t="s">
        <v>577</v>
      </c>
      <c r="Q30" s="330"/>
      <c r="R30" s="330"/>
      <c r="S30" s="330"/>
    </row>
    <row r="31" spans="1:19" ht="75" customHeight="1">
      <c r="A31" s="209">
        <v>3</v>
      </c>
      <c r="B31" s="239" t="s">
        <v>578</v>
      </c>
      <c r="C31" s="196" t="s">
        <v>579</v>
      </c>
      <c r="D31" s="151">
        <v>27500000</v>
      </c>
      <c r="E31" s="151">
        <v>27500000</v>
      </c>
      <c r="F31" s="198">
        <v>165000000</v>
      </c>
      <c r="H31" s="324"/>
      <c r="I31" s="325"/>
      <c r="M31" s="325"/>
      <c r="N31" s="325"/>
      <c r="P31" s="321" t="s">
        <v>579</v>
      </c>
      <c r="Q31" s="330"/>
      <c r="R31" s="330"/>
      <c r="S31" s="330"/>
    </row>
    <row r="32" spans="1:19" ht="39" customHeight="1">
      <c r="A32" s="209"/>
      <c r="B32" s="240" t="s">
        <v>580</v>
      </c>
      <c r="C32" s="150" t="s">
        <v>581</v>
      </c>
      <c r="D32" s="151">
        <v>16500000</v>
      </c>
      <c r="E32" s="151">
        <v>16500000</v>
      </c>
      <c r="F32" s="198">
        <v>99000000</v>
      </c>
      <c r="H32" s="324"/>
      <c r="I32" s="325"/>
      <c r="M32" s="325"/>
      <c r="N32" s="325"/>
      <c r="P32" s="321" t="s">
        <v>581</v>
      </c>
      <c r="Q32" s="330"/>
      <c r="R32" s="330"/>
      <c r="S32" s="330"/>
    </row>
    <row r="33" spans="1:19" ht="39" customHeight="1">
      <c r="A33" s="209"/>
      <c r="B33" s="240" t="s">
        <v>582</v>
      </c>
      <c r="C33" s="150" t="s">
        <v>583</v>
      </c>
      <c r="D33" s="151">
        <v>11000000</v>
      </c>
      <c r="E33" s="151">
        <v>11000000</v>
      </c>
      <c r="F33" s="198">
        <v>66000000</v>
      </c>
      <c r="H33" s="324"/>
      <c r="I33" s="325"/>
      <c r="M33" s="325"/>
      <c r="N33" s="325"/>
      <c r="P33" s="321" t="s">
        <v>583</v>
      </c>
      <c r="Q33" s="330"/>
      <c r="R33" s="330"/>
      <c r="S33" s="330"/>
    </row>
    <row r="34" spans="1:19" ht="39" customHeight="1">
      <c r="A34" s="209">
        <v>4</v>
      </c>
      <c r="B34" s="153" t="s">
        <v>584</v>
      </c>
      <c r="C34" s="196" t="s">
        <v>585</v>
      </c>
      <c r="D34" s="151">
        <v>5370158</v>
      </c>
      <c r="E34" s="151">
        <v>5549173</v>
      </c>
      <c r="F34" s="198">
        <v>32400000</v>
      </c>
      <c r="H34" s="324"/>
      <c r="I34" s="325"/>
      <c r="M34" s="325"/>
      <c r="N34" s="325"/>
      <c r="P34" s="321" t="s">
        <v>585</v>
      </c>
      <c r="Q34" s="330"/>
      <c r="R34" s="330"/>
      <c r="S34" s="330"/>
    </row>
    <row r="35" spans="1:19" ht="81" customHeight="1">
      <c r="A35" s="209">
        <v>5</v>
      </c>
      <c r="B35" s="153" t="s">
        <v>586</v>
      </c>
      <c r="C35" s="196" t="s">
        <v>587</v>
      </c>
      <c r="D35" s="151">
        <v>7000000</v>
      </c>
      <c r="E35" s="151">
        <v>7000000</v>
      </c>
      <c r="F35" s="198">
        <v>42000000</v>
      </c>
      <c r="H35" s="324"/>
      <c r="I35" s="325"/>
      <c r="M35" s="325"/>
      <c r="N35" s="325"/>
      <c r="P35" s="321" t="s">
        <v>587</v>
      </c>
      <c r="Q35" s="330"/>
      <c r="R35" s="330"/>
      <c r="S35" s="330"/>
    </row>
    <row r="36" spans="1:19" ht="39" customHeight="1">
      <c r="A36" s="209"/>
      <c r="B36" s="132" t="s">
        <v>181</v>
      </c>
      <c r="C36" s="196" t="s">
        <v>588</v>
      </c>
      <c r="D36" s="151">
        <v>7000000</v>
      </c>
      <c r="E36" s="151">
        <v>7000000</v>
      </c>
      <c r="F36" s="198">
        <v>42000000</v>
      </c>
      <c r="H36" s="324"/>
      <c r="I36" s="325"/>
      <c r="M36" s="325"/>
      <c r="N36" s="325"/>
      <c r="P36" s="321" t="s">
        <v>588</v>
      </c>
      <c r="Q36" s="330"/>
      <c r="R36" s="330"/>
      <c r="S36" s="330"/>
    </row>
    <row r="37" spans="1:19" ht="39" customHeight="1">
      <c r="A37" s="209"/>
      <c r="B37" s="132" t="s">
        <v>362</v>
      </c>
      <c r="C37" s="196" t="s">
        <v>589</v>
      </c>
      <c r="D37" s="151">
        <v>0</v>
      </c>
      <c r="E37" s="151">
        <v>0</v>
      </c>
      <c r="F37" s="198">
        <v>0</v>
      </c>
      <c r="H37" s="324"/>
      <c r="I37" s="325"/>
      <c r="M37" s="325"/>
      <c r="N37" s="325"/>
      <c r="P37" s="321" t="s">
        <v>589</v>
      </c>
      <c r="Q37" s="330"/>
      <c r="R37" s="330"/>
      <c r="S37" s="330"/>
    </row>
    <row r="38" spans="1:19" ht="155.25" customHeight="1">
      <c r="A38" s="209">
        <v>6</v>
      </c>
      <c r="B38" s="239" t="s">
        <v>590</v>
      </c>
      <c r="C38" s="196" t="s">
        <v>591</v>
      </c>
      <c r="D38" s="151">
        <v>0</v>
      </c>
      <c r="E38" s="151">
        <v>0</v>
      </c>
      <c r="F38" s="198">
        <v>0</v>
      </c>
      <c r="H38" s="324"/>
      <c r="I38" s="325"/>
      <c r="M38" s="325"/>
      <c r="N38" s="325"/>
      <c r="P38" s="321" t="s">
        <v>591</v>
      </c>
      <c r="Q38" s="330"/>
      <c r="R38" s="330"/>
      <c r="S38" s="330"/>
    </row>
    <row r="39" spans="1:19" ht="39" customHeight="1">
      <c r="A39" s="209"/>
      <c r="B39" s="240" t="s">
        <v>592</v>
      </c>
      <c r="C39" s="150" t="s">
        <v>593</v>
      </c>
      <c r="D39" s="151">
        <v>0</v>
      </c>
      <c r="E39" s="151">
        <v>0</v>
      </c>
      <c r="F39" s="198">
        <v>0</v>
      </c>
      <c r="H39" s="324"/>
      <c r="I39" s="325"/>
      <c r="M39" s="325"/>
      <c r="N39" s="325"/>
      <c r="P39" s="321" t="s">
        <v>593</v>
      </c>
      <c r="Q39" s="330"/>
      <c r="R39" s="330"/>
      <c r="S39" s="330"/>
    </row>
    <row r="40" spans="1:19" ht="39" customHeight="1">
      <c r="A40" s="209"/>
      <c r="B40" s="240" t="s">
        <v>594</v>
      </c>
      <c r="C40" s="150" t="s">
        <v>595</v>
      </c>
      <c r="D40" s="151">
        <v>0</v>
      </c>
      <c r="E40" s="151">
        <v>0</v>
      </c>
      <c r="F40" s="198">
        <v>0</v>
      </c>
      <c r="H40" s="324"/>
      <c r="I40" s="325"/>
      <c r="M40" s="325"/>
      <c r="N40" s="325"/>
      <c r="P40" s="321" t="s">
        <v>595</v>
      </c>
      <c r="Q40" s="330"/>
      <c r="R40" s="330"/>
      <c r="S40" s="330"/>
    </row>
    <row r="41" spans="1:19" ht="48" customHeight="1">
      <c r="A41" s="209"/>
      <c r="B41" s="240" t="s">
        <v>596</v>
      </c>
      <c r="C41" s="150" t="s">
        <v>597</v>
      </c>
      <c r="D41" s="151">
        <v>0</v>
      </c>
      <c r="E41" s="151">
        <v>0</v>
      </c>
      <c r="F41" s="198">
        <v>0</v>
      </c>
      <c r="H41" s="324"/>
      <c r="I41" s="325"/>
      <c r="M41" s="325"/>
      <c r="N41" s="325"/>
      <c r="P41" s="321" t="s">
        <v>597</v>
      </c>
      <c r="Q41" s="330"/>
      <c r="R41" s="330"/>
      <c r="S41" s="330"/>
    </row>
    <row r="42" spans="1:19" ht="39" customHeight="1">
      <c r="A42" s="209"/>
      <c r="B42" s="132" t="s">
        <v>184</v>
      </c>
      <c r="C42" s="150" t="s">
        <v>598</v>
      </c>
      <c r="D42" s="151">
        <v>0</v>
      </c>
      <c r="E42" s="151">
        <v>0</v>
      </c>
      <c r="F42" s="198">
        <v>0</v>
      </c>
      <c r="H42" s="324"/>
      <c r="I42" s="325"/>
      <c r="M42" s="325"/>
      <c r="N42" s="325"/>
      <c r="P42" s="321" t="s">
        <v>598</v>
      </c>
      <c r="Q42" s="330"/>
      <c r="R42" s="330"/>
      <c r="S42" s="330"/>
    </row>
    <row r="43" spans="1:19" ht="39" customHeight="1">
      <c r="A43" s="209"/>
      <c r="B43" s="132" t="s">
        <v>730</v>
      </c>
      <c r="C43" s="150" t="s">
        <v>731</v>
      </c>
      <c r="D43" s="151">
        <v>0</v>
      </c>
      <c r="E43" s="151">
        <v>0</v>
      </c>
      <c r="F43" s="198">
        <v>0</v>
      </c>
      <c r="H43" s="324"/>
      <c r="I43" s="325"/>
      <c r="M43" s="325"/>
      <c r="N43" s="325"/>
      <c r="Q43" s="330"/>
      <c r="R43" s="330"/>
      <c r="S43" s="330"/>
    </row>
    <row r="44" spans="1:19" ht="63" customHeight="1">
      <c r="A44" s="209">
        <v>7</v>
      </c>
      <c r="B44" s="153" t="s">
        <v>599</v>
      </c>
      <c r="C44" s="196" t="s">
        <v>600</v>
      </c>
      <c r="D44" s="151">
        <v>2983725</v>
      </c>
      <c r="E44" s="151">
        <v>9618225</v>
      </c>
      <c r="F44" s="151">
        <v>119236652</v>
      </c>
      <c r="H44" s="324"/>
      <c r="I44" s="325"/>
      <c r="M44" s="325"/>
      <c r="N44" s="325"/>
      <c r="P44" s="321" t="s">
        <v>600</v>
      </c>
      <c r="Q44" s="330"/>
      <c r="R44" s="330"/>
      <c r="S44" s="330"/>
    </row>
    <row r="45" spans="1:19" ht="39" customHeight="1">
      <c r="A45" s="209"/>
      <c r="B45" s="199" t="s">
        <v>601</v>
      </c>
      <c r="C45" s="150" t="s">
        <v>602</v>
      </c>
      <c r="D45" s="151">
        <v>2983725</v>
      </c>
      <c r="E45" s="151">
        <v>9618225</v>
      </c>
      <c r="F45" s="151">
        <v>119236652</v>
      </c>
      <c r="H45" s="324"/>
      <c r="I45" s="325"/>
      <c r="M45" s="325"/>
      <c r="N45" s="325"/>
      <c r="P45" s="321" t="s">
        <v>602</v>
      </c>
      <c r="Q45" s="330"/>
      <c r="R45" s="330"/>
      <c r="S45" s="330"/>
    </row>
    <row r="46" spans="1:19" ht="39" customHeight="1">
      <c r="A46" s="209"/>
      <c r="B46" s="199" t="s">
        <v>162</v>
      </c>
      <c r="C46" s="150" t="s">
        <v>603</v>
      </c>
      <c r="D46" s="151">
        <v>0</v>
      </c>
      <c r="E46" s="151">
        <v>0</v>
      </c>
      <c r="F46" s="198">
        <v>0</v>
      </c>
      <c r="H46" s="324"/>
      <c r="I46" s="325"/>
      <c r="M46" s="325"/>
      <c r="N46" s="325"/>
      <c r="P46" s="321" t="s">
        <v>603</v>
      </c>
      <c r="Q46" s="330"/>
      <c r="R46" s="330"/>
      <c r="S46" s="330"/>
    </row>
    <row r="47" spans="1:19" ht="39" customHeight="1">
      <c r="A47" s="209"/>
      <c r="B47" s="199" t="s">
        <v>610</v>
      </c>
      <c r="C47" s="150" t="s">
        <v>716</v>
      </c>
      <c r="D47" s="151">
        <v>0</v>
      </c>
      <c r="E47" s="151">
        <v>0</v>
      </c>
      <c r="F47" s="198">
        <v>0</v>
      </c>
      <c r="H47" s="324"/>
      <c r="I47" s="325"/>
      <c r="M47" s="325"/>
      <c r="N47" s="325"/>
      <c r="Q47" s="330"/>
      <c r="R47" s="330"/>
      <c r="S47" s="330"/>
    </row>
    <row r="48" spans="1:19" ht="39" customHeight="1">
      <c r="A48" s="209">
        <v>8</v>
      </c>
      <c r="B48" s="238" t="s">
        <v>662</v>
      </c>
      <c r="C48" s="196" t="s">
        <v>604</v>
      </c>
      <c r="D48" s="151">
        <v>821918</v>
      </c>
      <c r="E48" s="151">
        <v>849316</v>
      </c>
      <c r="F48" s="198">
        <v>12768911</v>
      </c>
      <c r="H48" s="324"/>
      <c r="I48" s="325"/>
      <c r="M48" s="325"/>
      <c r="N48" s="325"/>
      <c r="P48" s="321" t="s">
        <v>604</v>
      </c>
      <c r="Q48" s="330"/>
      <c r="R48" s="330"/>
      <c r="S48" s="330"/>
    </row>
    <row r="49" spans="1:19" ht="39" customHeight="1">
      <c r="A49" s="209"/>
      <c r="B49" s="199" t="s">
        <v>361</v>
      </c>
      <c r="C49" s="150" t="s">
        <v>605</v>
      </c>
      <c r="D49" s="151">
        <v>0</v>
      </c>
      <c r="E49" s="151">
        <v>0</v>
      </c>
      <c r="F49" s="198">
        <v>0</v>
      </c>
      <c r="H49" s="324"/>
      <c r="I49" s="325"/>
      <c r="M49" s="325"/>
      <c r="N49" s="325"/>
      <c r="P49" s="321" t="s">
        <v>605</v>
      </c>
      <c r="Q49" s="330"/>
      <c r="R49" s="330"/>
      <c r="S49" s="330"/>
    </row>
    <row r="50" spans="1:19" ht="39" customHeight="1">
      <c r="A50" s="209"/>
      <c r="B50" s="199" t="s">
        <v>363</v>
      </c>
      <c r="C50" s="150" t="s">
        <v>606</v>
      </c>
      <c r="D50" s="151">
        <v>0</v>
      </c>
      <c r="E50" s="151">
        <v>0</v>
      </c>
      <c r="F50" s="198">
        <v>0</v>
      </c>
      <c r="H50" s="324"/>
      <c r="I50" s="325"/>
      <c r="M50" s="325"/>
      <c r="N50" s="325"/>
      <c r="P50" s="321" t="s">
        <v>606</v>
      </c>
      <c r="Q50" s="330"/>
      <c r="R50" s="330"/>
      <c r="S50" s="330"/>
    </row>
    <row r="51" spans="1:19" ht="39" customHeight="1">
      <c r="A51" s="209"/>
      <c r="B51" s="199" t="s">
        <v>375</v>
      </c>
      <c r="C51" s="150" t="s">
        <v>607</v>
      </c>
      <c r="D51" s="151">
        <v>821918</v>
      </c>
      <c r="E51" s="151">
        <v>849316</v>
      </c>
      <c r="F51" s="198">
        <v>4958911</v>
      </c>
      <c r="H51" s="324"/>
      <c r="I51" s="325"/>
      <c r="M51" s="325"/>
      <c r="N51" s="325"/>
      <c r="P51" s="321" t="s">
        <v>607</v>
      </c>
      <c r="Q51" s="330"/>
      <c r="R51" s="330"/>
      <c r="S51" s="330"/>
    </row>
    <row r="52" spans="1:19" ht="39" customHeight="1">
      <c r="A52" s="209"/>
      <c r="B52" s="199" t="s">
        <v>185</v>
      </c>
      <c r="C52" s="150" t="s">
        <v>608</v>
      </c>
      <c r="D52" s="151">
        <v>0</v>
      </c>
      <c r="E52" s="151">
        <v>0</v>
      </c>
      <c r="F52" s="198">
        <v>110000</v>
      </c>
      <c r="H52" s="324"/>
      <c r="I52" s="325"/>
      <c r="M52" s="325"/>
      <c r="N52" s="325"/>
      <c r="P52" s="321" t="s">
        <v>608</v>
      </c>
      <c r="Q52" s="330"/>
      <c r="R52" s="330"/>
      <c r="S52" s="330"/>
    </row>
    <row r="53" spans="1:19" ht="39" customHeight="1">
      <c r="A53" s="210"/>
      <c r="B53" s="199" t="s">
        <v>498</v>
      </c>
      <c r="C53" s="153" t="s">
        <v>609</v>
      </c>
      <c r="D53" s="151">
        <v>0</v>
      </c>
      <c r="E53" s="151">
        <v>0</v>
      </c>
      <c r="F53" s="198">
        <v>7700000</v>
      </c>
      <c r="H53" s="324"/>
      <c r="I53" s="325"/>
      <c r="M53" s="325"/>
      <c r="N53" s="325"/>
      <c r="Q53" s="330"/>
      <c r="R53" s="330"/>
      <c r="S53" s="330"/>
    </row>
    <row r="54" spans="1:19" ht="39" customHeight="1">
      <c r="A54" s="209"/>
      <c r="B54" s="199" t="s">
        <v>610</v>
      </c>
      <c r="C54" s="150" t="s">
        <v>611</v>
      </c>
      <c r="D54" s="151">
        <v>0</v>
      </c>
      <c r="E54" s="151">
        <v>0</v>
      </c>
      <c r="F54" s="198">
        <v>0</v>
      </c>
      <c r="H54" s="324"/>
      <c r="I54" s="325"/>
      <c r="M54" s="325"/>
      <c r="N54" s="325"/>
      <c r="P54" s="321" t="s">
        <v>609</v>
      </c>
      <c r="Q54" s="330"/>
      <c r="R54" s="330"/>
      <c r="S54" s="330"/>
    </row>
    <row r="55" spans="1:19" ht="43.5" customHeight="1">
      <c r="A55" s="213" t="s">
        <v>114</v>
      </c>
      <c r="B55" s="154" t="s">
        <v>612</v>
      </c>
      <c r="C55" s="194" t="s">
        <v>613</v>
      </c>
      <c r="D55" s="195">
        <v>-14868276</v>
      </c>
      <c r="E55" s="195">
        <v>34713110</v>
      </c>
      <c r="F55" s="195">
        <v>-426394755</v>
      </c>
      <c r="H55" s="324"/>
      <c r="I55" s="325"/>
      <c r="M55" s="325"/>
      <c r="N55" s="325"/>
      <c r="P55" s="321" t="s">
        <v>613</v>
      </c>
      <c r="Q55" s="330"/>
      <c r="R55" s="330"/>
      <c r="S55" s="330"/>
    </row>
    <row r="56" spans="1:19" ht="39" customHeight="1">
      <c r="A56" s="213" t="s">
        <v>115</v>
      </c>
      <c r="B56" s="154" t="s">
        <v>614</v>
      </c>
      <c r="C56" s="194" t="s">
        <v>615</v>
      </c>
      <c r="D56" s="195">
        <v>852773950</v>
      </c>
      <c r="E56" s="195">
        <v>-1385347650</v>
      </c>
      <c r="F56" s="195">
        <v>1854561753</v>
      </c>
      <c r="H56" s="324"/>
      <c r="I56" s="325"/>
      <c r="M56" s="325"/>
      <c r="N56" s="325"/>
      <c r="P56" s="321" t="s">
        <v>615</v>
      </c>
      <c r="Q56" s="330"/>
      <c r="R56" s="330"/>
      <c r="S56" s="330"/>
    </row>
    <row r="57" spans="1:19" ht="39" customHeight="1">
      <c r="A57" s="209">
        <v>1</v>
      </c>
      <c r="B57" s="153" t="s">
        <v>616</v>
      </c>
      <c r="C57" s="196" t="s">
        <v>617</v>
      </c>
      <c r="D57" s="152">
        <v>-99278069</v>
      </c>
      <c r="E57" s="152">
        <v>410609067</v>
      </c>
      <c r="F57" s="152">
        <v>2577862395</v>
      </c>
      <c r="G57" s="324"/>
      <c r="M57" s="325"/>
      <c r="N57" s="325"/>
      <c r="P57" s="321" t="s">
        <v>617</v>
      </c>
      <c r="Q57" s="330"/>
      <c r="R57" s="330"/>
      <c r="S57" s="330"/>
    </row>
    <row r="58" spans="1:19" ht="39" customHeight="1">
      <c r="A58" s="209">
        <v>2</v>
      </c>
      <c r="B58" s="153" t="s">
        <v>618</v>
      </c>
      <c r="C58" s="196" t="s">
        <v>619</v>
      </c>
      <c r="D58" s="152">
        <v>952052019</v>
      </c>
      <c r="E58" s="152">
        <v>-1795956717</v>
      </c>
      <c r="F58" s="152">
        <v>-723300642</v>
      </c>
      <c r="G58" s="295" t="s">
        <v>472</v>
      </c>
      <c r="M58" s="325"/>
      <c r="N58" s="325"/>
      <c r="P58" s="321" t="s">
        <v>619</v>
      </c>
      <c r="Q58" s="330"/>
      <c r="R58" s="330"/>
      <c r="S58" s="330"/>
    </row>
    <row r="59" spans="1:19" ht="75" customHeight="1">
      <c r="A59" s="213" t="s">
        <v>116</v>
      </c>
      <c r="B59" s="154" t="s">
        <v>620</v>
      </c>
      <c r="C59" s="194" t="s">
        <v>621</v>
      </c>
      <c r="D59" s="195">
        <v>837905674</v>
      </c>
      <c r="E59" s="195">
        <v>-1350634540</v>
      </c>
      <c r="F59" s="195">
        <v>1428166998</v>
      </c>
      <c r="G59" s="326">
        <v>477364281</v>
      </c>
      <c r="H59" s="327"/>
      <c r="I59" s="328"/>
      <c r="J59" s="200"/>
      <c r="K59" s="201" t="s">
        <v>622</v>
      </c>
      <c r="L59" s="202" t="s">
        <v>623</v>
      </c>
      <c r="M59" s="325"/>
      <c r="N59" s="325"/>
      <c r="P59" s="321" t="s">
        <v>621</v>
      </c>
      <c r="Q59" s="330"/>
      <c r="R59" s="330"/>
      <c r="S59" s="330"/>
    </row>
    <row r="60" spans="1:19" ht="39" customHeight="1">
      <c r="A60" s="213" t="s">
        <v>72</v>
      </c>
      <c r="B60" s="154" t="s">
        <v>624</v>
      </c>
      <c r="C60" s="194" t="s">
        <v>625</v>
      </c>
      <c r="D60" s="195">
        <v>64575590135</v>
      </c>
      <c r="E60" s="195">
        <v>66223530188</v>
      </c>
      <c r="F60" s="516">
        <v>65053437644</v>
      </c>
      <c r="G60" s="326">
        <v>0</v>
      </c>
      <c r="H60" s="329"/>
      <c r="I60" s="330"/>
      <c r="J60" s="203" t="s">
        <v>626</v>
      </c>
      <c r="K60" s="204">
        <v>0</v>
      </c>
      <c r="L60" s="205">
        <v>0</v>
      </c>
      <c r="M60" s="325"/>
      <c r="N60" s="325"/>
      <c r="P60" s="321" t="s">
        <v>625</v>
      </c>
      <c r="Q60" s="330"/>
      <c r="R60" s="330"/>
      <c r="S60" s="330"/>
    </row>
    <row r="61" spans="1:19" ht="58.5" customHeight="1">
      <c r="A61" s="213" t="s">
        <v>117</v>
      </c>
      <c r="B61" s="154" t="s">
        <v>627</v>
      </c>
      <c r="C61" s="194" t="s">
        <v>628</v>
      </c>
      <c r="D61" s="195">
        <v>-5174030845</v>
      </c>
      <c r="E61" s="195">
        <v>-1647940053</v>
      </c>
      <c r="F61" s="195">
        <v>-5651878353</v>
      </c>
      <c r="G61" s="324"/>
      <c r="H61" s="324"/>
      <c r="I61" s="325"/>
      <c r="J61" s="203" t="s">
        <v>629</v>
      </c>
      <c r="K61" s="204"/>
      <c r="L61" s="205"/>
      <c r="M61" s="325"/>
      <c r="N61" s="325"/>
      <c r="P61" s="321" t="s">
        <v>628</v>
      </c>
      <c r="Q61" s="330"/>
      <c r="R61" s="330"/>
      <c r="S61" s="330"/>
    </row>
    <row r="62" spans="1:19" ht="39" customHeight="1">
      <c r="A62" s="209"/>
      <c r="B62" s="153" t="s">
        <v>630</v>
      </c>
      <c r="C62" s="196" t="s">
        <v>631</v>
      </c>
      <c r="D62" s="151">
        <v>0</v>
      </c>
      <c r="E62" s="151">
        <v>0</v>
      </c>
      <c r="F62" s="198">
        <v>0</v>
      </c>
      <c r="H62" s="320" t="s">
        <v>632</v>
      </c>
      <c r="J62" s="203" t="s">
        <v>633</v>
      </c>
      <c r="K62" s="204">
        <v>49750000</v>
      </c>
      <c r="L62" s="205">
        <v>0</v>
      </c>
      <c r="M62" s="325"/>
      <c r="N62" s="325"/>
      <c r="P62" s="321" t="s">
        <v>631</v>
      </c>
      <c r="Q62" s="330"/>
      <c r="R62" s="330"/>
      <c r="S62" s="330"/>
    </row>
    <row r="63" spans="1:19" ht="63" customHeight="1">
      <c r="A63" s="209">
        <v>1</v>
      </c>
      <c r="B63" s="153" t="s">
        <v>634</v>
      </c>
      <c r="C63" s="196" t="s">
        <v>666</v>
      </c>
      <c r="D63" s="151">
        <v>837905674</v>
      </c>
      <c r="E63" s="151">
        <v>-1350634540</v>
      </c>
      <c r="F63" s="198">
        <v>1428166998</v>
      </c>
      <c r="J63" s="203" t="s">
        <v>636</v>
      </c>
      <c r="K63" s="204">
        <v>0</v>
      </c>
      <c r="L63" s="205">
        <v>0</v>
      </c>
      <c r="M63" s="325"/>
      <c r="N63" s="325"/>
      <c r="P63" s="321" t="s">
        <v>635</v>
      </c>
      <c r="Q63" s="330"/>
      <c r="R63" s="330"/>
      <c r="S63" s="330"/>
    </row>
    <row r="64" spans="1:19" ht="63" customHeight="1">
      <c r="A64" s="209">
        <v>2</v>
      </c>
      <c r="B64" s="153" t="s">
        <v>637</v>
      </c>
      <c r="C64" s="196" t="s">
        <v>667</v>
      </c>
      <c r="D64" s="198">
        <v>0</v>
      </c>
      <c r="E64" s="198">
        <v>0</v>
      </c>
      <c r="F64" s="198">
        <v>0</v>
      </c>
      <c r="J64" s="203" t="s">
        <v>639</v>
      </c>
      <c r="K64" s="204"/>
      <c r="L64" s="205"/>
      <c r="M64" s="325"/>
      <c r="N64" s="325"/>
      <c r="P64" s="321" t="s">
        <v>638</v>
      </c>
      <c r="Q64" s="330"/>
      <c r="R64" s="330"/>
      <c r="S64" s="330"/>
    </row>
    <row r="65" spans="1:19" ht="63" customHeight="1">
      <c r="A65" s="209">
        <v>3</v>
      </c>
      <c r="B65" s="153" t="s">
        <v>663</v>
      </c>
      <c r="C65" s="196" t="s">
        <v>635</v>
      </c>
      <c r="D65" s="198">
        <v>-6011936519</v>
      </c>
      <c r="E65" s="198">
        <v>-297305513</v>
      </c>
      <c r="F65" s="198">
        <v>-7080045351</v>
      </c>
      <c r="J65" s="203"/>
      <c r="K65" s="204"/>
      <c r="L65" s="205"/>
      <c r="M65" s="325"/>
      <c r="N65" s="325"/>
      <c r="Q65" s="330"/>
      <c r="R65" s="330"/>
      <c r="S65" s="330"/>
    </row>
    <row r="66" spans="1:19" ht="48" customHeight="1">
      <c r="A66" s="209"/>
      <c r="B66" s="153" t="s">
        <v>640</v>
      </c>
      <c r="C66" s="196" t="s">
        <v>664</v>
      </c>
      <c r="D66" s="365">
        <v>351216489</v>
      </c>
      <c r="E66" s="365">
        <v>118529414</v>
      </c>
      <c r="F66" s="365">
        <v>3663225205</v>
      </c>
      <c r="J66" s="203" t="s">
        <v>642</v>
      </c>
      <c r="K66" s="204"/>
      <c r="L66" s="205"/>
      <c r="M66" s="325"/>
      <c r="N66" s="325"/>
      <c r="P66" s="321" t="s">
        <v>641</v>
      </c>
      <c r="Q66" s="330"/>
      <c r="R66" s="330"/>
      <c r="S66" s="330"/>
    </row>
    <row r="67" spans="1:19" ht="48" customHeight="1">
      <c r="A67" s="209"/>
      <c r="B67" s="153" t="s">
        <v>643</v>
      </c>
      <c r="C67" s="196" t="s">
        <v>665</v>
      </c>
      <c r="D67" s="198">
        <v>-6363153008</v>
      </c>
      <c r="E67" s="198">
        <v>-415834927</v>
      </c>
      <c r="F67" s="198">
        <v>-10743270556</v>
      </c>
      <c r="J67" s="203" t="s">
        <v>645</v>
      </c>
      <c r="K67" s="204"/>
      <c r="L67" s="205"/>
      <c r="M67" s="325"/>
      <c r="N67" s="325"/>
      <c r="P67" s="321" t="s">
        <v>644</v>
      </c>
      <c r="Q67" s="330"/>
      <c r="R67" s="330"/>
      <c r="S67" s="330"/>
    </row>
    <row r="68" spans="1:19" ht="39" customHeight="1">
      <c r="A68" s="158" t="s">
        <v>646</v>
      </c>
      <c r="B68" s="154" t="s">
        <v>647</v>
      </c>
      <c r="C68" s="194" t="s">
        <v>648</v>
      </c>
      <c r="D68" s="195">
        <v>59401559290</v>
      </c>
      <c r="E68" s="195">
        <v>64575590135</v>
      </c>
      <c r="F68" s="195">
        <v>59401559290</v>
      </c>
      <c r="G68" s="331">
        <v>76971302174</v>
      </c>
      <c r="H68" s="332">
        <v>76493937893</v>
      </c>
      <c r="I68" s="325"/>
      <c r="J68" s="203" t="s">
        <v>649</v>
      </c>
      <c r="K68" s="204"/>
      <c r="L68" s="205"/>
      <c r="M68" s="325"/>
      <c r="N68" s="325"/>
      <c r="P68" s="321" t="s">
        <v>648</v>
      </c>
      <c r="Q68" s="330"/>
      <c r="R68" s="330"/>
      <c r="S68" s="330"/>
    </row>
    <row r="69" spans="1:19">
      <c r="A69" s="149"/>
      <c r="B69" s="241"/>
      <c r="C69" s="149"/>
      <c r="D69" s="211"/>
      <c r="E69" s="211"/>
      <c r="F69" s="211"/>
      <c r="G69" s="332">
        <v>0</v>
      </c>
      <c r="H69" s="332">
        <v>0</v>
      </c>
      <c r="I69" s="325"/>
      <c r="J69" s="203" t="s">
        <v>650</v>
      </c>
      <c r="K69" s="204"/>
      <c r="L69" s="205"/>
    </row>
    <row r="70" spans="1:19" ht="11.25" customHeight="1">
      <c r="A70" s="214"/>
      <c r="B70" s="146"/>
      <c r="C70" s="214"/>
      <c r="D70" s="215"/>
      <c r="E70" s="215"/>
      <c r="F70" s="215"/>
      <c r="G70" s="333"/>
      <c r="H70" s="333"/>
      <c r="J70" s="203" t="s">
        <v>651</v>
      </c>
      <c r="K70" s="334"/>
      <c r="L70" s="335"/>
    </row>
    <row r="71" spans="1:19">
      <c r="A71" s="143" t="s">
        <v>195</v>
      </c>
      <c r="B71" s="146"/>
      <c r="C71" s="142"/>
      <c r="D71" s="144" t="s">
        <v>196</v>
      </c>
      <c r="E71" s="147"/>
      <c r="F71" s="148"/>
      <c r="G71" s="332">
        <v>0</v>
      </c>
      <c r="H71" s="333"/>
      <c r="J71" s="203" t="s">
        <v>652</v>
      </c>
      <c r="K71" s="336"/>
      <c r="L71" s="337"/>
    </row>
    <row r="72" spans="1:19">
      <c r="A72" s="145" t="s">
        <v>197</v>
      </c>
      <c r="B72" s="146"/>
      <c r="C72" s="142"/>
      <c r="D72" s="146" t="s">
        <v>198</v>
      </c>
      <c r="E72" s="147"/>
      <c r="F72" s="148"/>
      <c r="J72" s="203" t="s">
        <v>653</v>
      </c>
      <c r="K72" s="336"/>
      <c r="L72" s="337"/>
    </row>
    <row r="73" spans="1:19">
      <c r="A73" s="145"/>
      <c r="B73" s="242"/>
      <c r="C73" s="142"/>
      <c r="D73" s="146"/>
      <c r="E73" s="147"/>
      <c r="F73" s="148"/>
      <c r="J73" s="338" t="s">
        <v>654</v>
      </c>
      <c r="K73" s="339">
        <v>49750000</v>
      </c>
      <c r="L73" s="340">
        <v>0</v>
      </c>
    </row>
    <row r="74" spans="1:19">
      <c r="A74" s="145"/>
      <c r="B74" s="142"/>
      <c r="C74" s="142"/>
      <c r="D74" s="146"/>
      <c r="E74" s="147"/>
      <c r="F74" s="148"/>
      <c r="J74" s="341"/>
      <c r="K74" s="342"/>
      <c r="L74" s="342"/>
    </row>
    <row r="75" spans="1:19">
      <c r="A75" s="145"/>
      <c r="B75" s="142"/>
      <c r="C75" s="142"/>
      <c r="D75" s="146"/>
      <c r="E75" s="147"/>
      <c r="F75" s="148"/>
      <c r="J75" s="341"/>
      <c r="K75" s="342"/>
      <c r="L75" s="342"/>
    </row>
    <row r="76" spans="1:19">
      <c r="A76" s="145"/>
      <c r="B76" s="142"/>
      <c r="C76" s="142"/>
      <c r="D76" s="146"/>
      <c r="E76" s="147"/>
      <c r="F76" s="148"/>
      <c r="J76" s="341"/>
      <c r="K76" s="342"/>
      <c r="L76" s="342"/>
    </row>
    <row r="77" spans="1:19">
      <c r="A77" s="145"/>
      <c r="B77" s="142"/>
      <c r="C77" s="142"/>
      <c r="D77" s="146"/>
      <c r="E77" s="147"/>
      <c r="F77" s="148"/>
      <c r="L77" s="343"/>
    </row>
    <row r="78" spans="1:19">
      <c r="A78" s="141"/>
      <c r="B78" s="142"/>
      <c r="C78" s="142"/>
      <c r="D78" s="142"/>
      <c r="E78" s="147"/>
      <c r="F78" s="148"/>
      <c r="L78" s="343"/>
    </row>
    <row r="79" spans="1:19">
      <c r="A79" s="141"/>
      <c r="B79" s="142"/>
      <c r="C79" s="142"/>
      <c r="D79" s="142"/>
      <c r="E79" s="147"/>
      <c r="F79" s="148"/>
      <c r="L79" s="343"/>
    </row>
    <row r="80" spans="1:19">
      <c r="A80" s="141"/>
      <c r="B80" s="142"/>
      <c r="C80" s="142"/>
      <c r="D80" s="142"/>
      <c r="E80" s="147"/>
      <c r="F80" s="148"/>
      <c r="L80" s="343"/>
    </row>
    <row r="81" spans="1:6">
      <c r="A81" s="141"/>
      <c r="B81" s="142"/>
      <c r="C81" s="142"/>
      <c r="D81" s="142"/>
      <c r="E81" s="147"/>
      <c r="F81" s="148"/>
    </row>
    <row r="82" spans="1:6">
      <c r="A82" s="108"/>
      <c r="B82" s="142"/>
      <c r="C82" s="142"/>
      <c r="D82" s="109"/>
      <c r="E82" s="278"/>
      <c r="F82" s="279"/>
    </row>
    <row r="83" spans="1:6">
      <c r="A83" s="86" t="s">
        <v>510</v>
      </c>
      <c r="B83" s="277"/>
      <c r="C83" s="142"/>
      <c r="D83" s="274" t="s">
        <v>735</v>
      </c>
      <c r="E83" s="278"/>
      <c r="F83" s="279"/>
    </row>
    <row r="84" spans="1:6">
      <c r="A84" s="56" t="s">
        <v>748</v>
      </c>
      <c r="B84" s="89"/>
      <c r="C84" s="142"/>
      <c r="D84" s="274" t="s">
        <v>736</v>
      </c>
      <c r="E84" s="278"/>
      <c r="F84" s="279"/>
    </row>
    <row r="85" spans="1:6">
      <c r="A85" s="108" t="s">
        <v>511</v>
      </c>
      <c r="B85" s="89"/>
      <c r="C85" s="142"/>
      <c r="D85" s="275" t="s">
        <v>712</v>
      </c>
      <c r="E85" s="278"/>
      <c r="F85" s="279"/>
    </row>
    <row r="86" spans="1:6">
      <c r="A86" s="344"/>
      <c r="B86" s="146"/>
      <c r="C86" s="344"/>
      <c r="D86" s="215"/>
      <c r="E86" s="215"/>
      <c r="F86" s="215"/>
    </row>
    <row r="87" spans="1:6">
      <c r="B87" s="345"/>
    </row>
    <row r="88" spans="1:6">
      <c r="B88" s="345"/>
    </row>
    <row r="89" spans="1:6">
      <c r="B89" s="345"/>
    </row>
    <row r="90" spans="1:6">
      <c r="B90" s="345"/>
    </row>
    <row r="91" spans="1:6">
      <c r="B91" s="345"/>
    </row>
    <row r="92" spans="1:6">
      <c r="B92" s="345"/>
    </row>
    <row r="93" spans="1:6">
      <c r="B93" s="345"/>
    </row>
    <row r="94" spans="1:6">
      <c r="B94" s="345"/>
    </row>
    <row r="95" spans="1:6">
      <c r="B95" s="345"/>
    </row>
    <row r="96" spans="1:6">
      <c r="B96" s="345"/>
    </row>
    <row r="97" spans="2:2">
      <c r="B97" s="345"/>
    </row>
    <row r="98" spans="2:2">
      <c r="B98" s="345"/>
    </row>
    <row r="99" spans="2:2">
      <c r="B99" s="345"/>
    </row>
    <row r="100" spans="2:2">
      <c r="B100" s="345"/>
    </row>
    <row r="101" spans="2:2">
      <c r="B101" s="345"/>
    </row>
    <row r="102" spans="2:2">
      <c r="B102" s="345"/>
    </row>
    <row r="103" spans="2:2">
      <c r="B103" s="345"/>
    </row>
    <row r="104" spans="2:2">
      <c r="B104" s="345"/>
    </row>
    <row r="105" spans="2:2">
      <c r="B105" s="345"/>
    </row>
    <row r="106" spans="2:2">
      <c r="B106" s="345"/>
    </row>
    <row r="107" spans="2:2">
      <c r="B107" s="345"/>
    </row>
    <row r="108" spans="2:2">
      <c r="B108" s="345"/>
    </row>
    <row r="109" spans="2:2">
      <c r="B109" s="345"/>
    </row>
    <row r="110" spans="2:2">
      <c r="B110" s="345"/>
    </row>
    <row r="111" spans="2:2">
      <c r="B111" s="345"/>
    </row>
    <row r="112" spans="2:2">
      <c r="B112" s="345"/>
    </row>
    <row r="113" spans="2:2">
      <c r="B113" s="345"/>
    </row>
    <row r="114" spans="2:2">
      <c r="B114" s="345"/>
    </row>
    <row r="115" spans="2:2">
      <c r="B115" s="345"/>
    </row>
    <row r="116" spans="2:2">
      <c r="B116" s="345"/>
    </row>
    <row r="117" spans="2:2">
      <c r="B117" s="345"/>
    </row>
    <row r="118" spans="2:2">
      <c r="B118" s="345"/>
    </row>
    <row r="119" spans="2:2">
      <c r="B119" s="345"/>
    </row>
    <row r="120" spans="2:2">
      <c r="B120" s="345"/>
    </row>
    <row r="121" spans="2:2">
      <c r="B121" s="345"/>
    </row>
    <row r="122" spans="2:2">
      <c r="B122" s="345"/>
    </row>
    <row r="123" spans="2:2">
      <c r="B123" s="345"/>
    </row>
    <row r="124" spans="2:2">
      <c r="B124" s="345"/>
    </row>
    <row r="125" spans="2:2">
      <c r="B125" s="345"/>
    </row>
    <row r="126" spans="2:2">
      <c r="B126" s="345"/>
    </row>
    <row r="127" spans="2:2">
      <c r="B127" s="345"/>
    </row>
    <row r="128" spans="2:2">
      <c r="B128" s="345"/>
    </row>
    <row r="129" spans="2:2">
      <c r="B129" s="345"/>
    </row>
    <row r="130" spans="2:2">
      <c r="B130" s="345"/>
    </row>
    <row r="131" spans="2:2">
      <c r="B131" s="345"/>
    </row>
    <row r="132" spans="2:2">
      <c r="B132" s="345"/>
    </row>
    <row r="133" spans="2:2">
      <c r="B133" s="345"/>
    </row>
    <row r="134" spans="2:2">
      <c r="B134" s="345"/>
    </row>
    <row r="135" spans="2:2">
      <c r="B135" s="345"/>
    </row>
    <row r="136" spans="2:2">
      <c r="B136" s="345"/>
    </row>
    <row r="137" spans="2:2">
      <c r="B137" s="345"/>
    </row>
    <row r="138" spans="2:2">
      <c r="B138" s="345"/>
    </row>
    <row r="139" spans="2:2">
      <c r="B139" s="345"/>
    </row>
    <row r="140" spans="2:2">
      <c r="B140" s="345"/>
    </row>
    <row r="141" spans="2:2">
      <c r="B141" s="345"/>
    </row>
    <row r="142" spans="2:2">
      <c r="B142" s="345"/>
    </row>
    <row r="143" spans="2:2">
      <c r="B143" s="345"/>
    </row>
    <row r="144" spans="2:2">
      <c r="B144" s="345"/>
    </row>
    <row r="145" spans="2:2">
      <c r="B145" s="345"/>
    </row>
    <row r="146" spans="2:2">
      <c r="B146" s="345"/>
    </row>
    <row r="147" spans="2:2">
      <c r="B147" s="345"/>
    </row>
    <row r="148" spans="2:2">
      <c r="B148" s="345"/>
    </row>
    <row r="149" spans="2:2">
      <c r="B149" s="345"/>
    </row>
    <row r="150" spans="2:2">
      <c r="B150" s="345"/>
    </row>
    <row r="151" spans="2:2">
      <c r="B151" s="345"/>
    </row>
    <row r="152" spans="2:2">
      <c r="B152" s="345"/>
    </row>
    <row r="153" spans="2:2">
      <c r="B153" s="345"/>
    </row>
    <row r="154" spans="2:2">
      <c r="B154" s="345"/>
    </row>
    <row r="155" spans="2:2">
      <c r="B155" s="345"/>
    </row>
    <row r="156" spans="2:2">
      <c r="B156" s="345"/>
    </row>
    <row r="157" spans="2:2">
      <c r="B157" s="345"/>
    </row>
    <row r="158" spans="2:2">
      <c r="B158" s="345"/>
    </row>
    <row r="159" spans="2:2">
      <c r="B159" s="345"/>
    </row>
    <row r="160" spans="2:2">
      <c r="B160" s="345"/>
    </row>
    <row r="161" spans="2:2">
      <c r="B161" s="345"/>
    </row>
    <row r="162" spans="2:2">
      <c r="B162" s="345"/>
    </row>
    <row r="163" spans="2:2">
      <c r="B163" s="345"/>
    </row>
    <row r="164" spans="2:2">
      <c r="B164" s="345"/>
    </row>
    <row r="165" spans="2:2">
      <c r="B165" s="345"/>
    </row>
    <row r="166" spans="2:2">
      <c r="B166" s="345"/>
    </row>
    <row r="167" spans="2:2">
      <c r="B167" s="345"/>
    </row>
    <row r="168" spans="2:2">
      <c r="B168" s="345"/>
    </row>
    <row r="169" spans="2:2">
      <c r="B169" s="345"/>
    </row>
    <row r="170" spans="2:2">
      <c r="B170" s="345"/>
    </row>
    <row r="171" spans="2:2">
      <c r="B171" s="345"/>
    </row>
    <row r="172" spans="2:2">
      <c r="B172" s="345"/>
    </row>
    <row r="173" spans="2:2">
      <c r="B173" s="345"/>
    </row>
    <row r="174" spans="2:2">
      <c r="B174" s="345"/>
    </row>
    <row r="175" spans="2:2">
      <c r="B175" s="345"/>
    </row>
    <row r="176" spans="2:2">
      <c r="B176" s="345"/>
    </row>
    <row r="177" spans="2:2">
      <c r="B177" s="345"/>
    </row>
    <row r="178" spans="2:2">
      <c r="B178" s="345"/>
    </row>
    <row r="179" spans="2:2">
      <c r="B179" s="345"/>
    </row>
    <row r="180" spans="2:2">
      <c r="B180" s="345"/>
    </row>
    <row r="181" spans="2:2">
      <c r="B181" s="345"/>
    </row>
    <row r="182" spans="2:2">
      <c r="B182" s="345"/>
    </row>
    <row r="183" spans="2:2">
      <c r="B183" s="345"/>
    </row>
    <row r="184" spans="2:2">
      <c r="B184" s="345"/>
    </row>
    <row r="185" spans="2:2">
      <c r="B185" s="345"/>
    </row>
    <row r="186" spans="2:2">
      <c r="B186" s="345"/>
    </row>
    <row r="187" spans="2:2">
      <c r="B187" s="345"/>
    </row>
    <row r="188" spans="2:2">
      <c r="B188" s="345"/>
    </row>
    <row r="189" spans="2:2">
      <c r="B189" s="345"/>
    </row>
    <row r="190" spans="2:2">
      <c r="B190" s="345"/>
    </row>
    <row r="191" spans="2:2">
      <c r="B191" s="345"/>
    </row>
    <row r="192" spans="2:2">
      <c r="B192" s="345"/>
    </row>
    <row r="193" spans="2:2">
      <c r="B193" s="345"/>
    </row>
    <row r="194" spans="2:2">
      <c r="B194" s="345"/>
    </row>
    <row r="195" spans="2:2">
      <c r="B195" s="345"/>
    </row>
    <row r="196" spans="2:2">
      <c r="B196" s="345"/>
    </row>
    <row r="197" spans="2:2">
      <c r="B197" s="345"/>
    </row>
    <row r="198" spans="2:2">
      <c r="B198" s="345"/>
    </row>
    <row r="199" spans="2:2">
      <c r="B199" s="345"/>
    </row>
    <row r="200" spans="2:2">
      <c r="B200" s="345"/>
    </row>
    <row r="201" spans="2:2">
      <c r="B201" s="345"/>
    </row>
    <row r="202" spans="2:2">
      <c r="B202" s="345"/>
    </row>
    <row r="203" spans="2:2">
      <c r="B203" s="345"/>
    </row>
    <row r="204" spans="2:2">
      <c r="B204" s="345"/>
    </row>
    <row r="205" spans="2:2">
      <c r="B205" s="345"/>
    </row>
    <row r="206" spans="2:2">
      <c r="B206" s="345"/>
    </row>
    <row r="207" spans="2:2">
      <c r="B207" s="345"/>
    </row>
    <row r="208" spans="2:2">
      <c r="B208" s="345"/>
    </row>
    <row r="209" spans="2:2">
      <c r="B209" s="345"/>
    </row>
    <row r="210" spans="2:2">
      <c r="B210" s="345"/>
    </row>
    <row r="211" spans="2:2">
      <c r="B211" s="345"/>
    </row>
    <row r="212" spans="2:2">
      <c r="B212" s="345"/>
    </row>
    <row r="213" spans="2:2">
      <c r="B213" s="345"/>
    </row>
    <row r="214" spans="2:2">
      <c r="B214" s="345"/>
    </row>
    <row r="215" spans="2:2">
      <c r="B215" s="345"/>
    </row>
    <row r="216" spans="2:2">
      <c r="B216" s="345"/>
    </row>
    <row r="217" spans="2:2">
      <c r="B217" s="345"/>
    </row>
    <row r="218" spans="2:2">
      <c r="B218" s="345"/>
    </row>
    <row r="219" spans="2:2">
      <c r="B219" s="345"/>
    </row>
    <row r="220" spans="2:2">
      <c r="B220" s="345"/>
    </row>
    <row r="221" spans="2:2">
      <c r="B221" s="345"/>
    </row>
    <row r="222" spans="2:2">
      <c r="B222" s="345"/>
    </row>
    <row r="223" spans="2:2">
      <c r="B223" s="345"/>
    </row>
    <row r="224" spans="2:2">
      <c r="B224" s="345"/>
    </row>
    <row r="225" spans="2:2">
      <c r="B225" s="345"/>
    </row>
    <row r="226" spans="2:2">
      <c r="B226" s="345"/>
    </row>
    <row r="227" spans="2:2">
      <c r="B227" s="345"/>
    </row>
    <row r="228" spans="2:2">
      <c r="B228" s="345"/>
    </row>
    <row r="229" spans="2:2">
      <c r="B229" s="345"/>
    </row>
    <row r="230" spans="2:2">
      <c r="B230" s="345"/>
    </row>
    <row r="231" spans="2:2">
      <c r="B231" s="345"/>
    </row>
    <row r="232" spans="2:2">
      <c r="B232" s="345"/>
    </row>
    <row r="233" spans="2:2">
      <c r="B233" s="345"/>
    </row>
    <row r="234" spans="2:2">
      <c r="B234" s="345"/>
    </row>
    <row r="235" spans="2:2">
      <c r="B235" s="345"/>
    </row>
    <row r="236" spans="2:2">
      <c r="B236" s="345"/>
    </row>
    <row r="237" spans="2:2">
      <c r="B237" s="345"/>
    </row>
    <row r="238" spans="2:2">
      <c r="B238" s="345"/>
    </row>
    <row r="239" spans="2:2">
      <c r="B239" s="345"/>
    </row>
    <row r="240" spans="2:2">
      <c r="B240" s="345"/>
    </row>
    <row r="241" spans="2:2">
      <c r="B241" s="345"/>
    </row>
    <row r="242" spans="2:2">
      <c r="B242" s="345"/>
    </row>
    <row r="243" spans="2:2">
      <c r="B243" s="345"/>
    </row>
    <row r="244" spans="2:2">
      <c r="B244" s="345"/>
    </row>
    <row r="245" spans="2:2">
      <c r="B245" s="345"/>
    </row>
    <row r="246" spans="2:2">
      <c r="B246" s="345"/>
    </row>
    <row r="247" spans="2:2">
      <c r="B247" s="345"/>
    </row>
    <row r="248" spans="2:2">
      <c r="B248" s="345"/>
    </row>
    <row r="249" spans="2:2">
      <c r="B249" s="345"/>
    </row>
    <row r="250" spans="2:2">
      <c r="B250" s="345"/>
    </row>
    <row r="251" spans="2:2">
      <c r="B251" s="345"/>
    </row>
    <row r="252" spans="2:2">
      <c r="B252" s="345"/>
    </row>
    <row r="253" spans="2:2">
      <c r="B253" s="345"/>
    </row>
    <row r="254" spans="2:2">
      <c r="B254" s="345"/>
    </row>
    <row r="255" spans="2:2">
      <c r="B255" s="345"/>
    </row>
    <row r="256" spans="2:2">
      <c r="B256" s="345"/>
    </row>
    <row r="257" spans="2:2">
      <c r="B257" s="345"/>
    </row>
    <row r="258" spans="2:2">
      <c r="B258" s="345"/>
    </row>
    <row r="259" spans="2:2">
      <c r="B259" s="345"/>
    </row>
    <row r="260" spans="2:2">
      <c r="B260" s="345"/>
    </row>
    <row r="261" spans="2:2">
      <c r="B261" s="345"/>
    </row>
    <row r="262" spans="2:2">
      <c r="B262" s="345"/>
    </row>
    <row r="263" spans="2:2">
      <c r="B263" s="345"/>
    </row>
    <row r="264" spans="2:2">
      <c r="B264" s="345"/>
    </row>
    <row r="265" spans="2:2">
      <c r="B265" s="345"/>
    </row>
    <row r="266" spans="2:2">
      <c r="B266" s="345"/>
    </row>
    <row r="267" spans="2:2">
      <c r="B267" s="345"/>
    </row>
    <row r="268" spans="2:2">
      <c r="B268" s="345"/>
    </row>
    <row r="269" spans="2:2">
      <c r="B269" s="345"/>
    </row>
    <row r="270" spans="2:2">
      <c r="B270" s="345"/>
    </row>
    <row r="271" spans="2:2">
      <c r="B271" s="345"/>
    </row>
    <row r="272" spans="2:2">
      <c r="B272" s="345"/>
    </row>
    <row r="273" spans="2:2">
      <c r="B273" s="345"/>
    </row>
    <row r="274" spans="2:2">
      <c r="B274" s="345"/>
    </row>
    <row r="275" spans="2:2">
      <c r="B275" s="345"/>
    </row>
    <row r="276" spans="2:2">
      <c r="B276" s="345"/>
    </row>
    <row r="277" spans="2:2">
      <c r="B277" s="345"/>
    </row>
    <row r="278" spans="2:2">
      <c r="B278" s="345"/>
    </row>
    <row r="279" spans="2:2">
      <c r="B279" s="345"/>
    </row>
    <row r="280" spans="2:2">
      <c r="B280" s="345"/>
    </row>
    <row r="281" spans="2:2">
      <c r="B281" s="345"/>
    </row>
    <row r="282" spans="2:2">
      <c r="B282" s="345"/>
    </row>
    <row r="283" spans="2:2">
      <c r="B283" s="345"/>
    </row>
    <row r="284" spans="2:2">
      <c r="B284" s="345"/>
    </row>
    <row r="285" spans="2:2">
      <c r="B285" s="345"/>
    </row>
    <row r="286" spans="2:2">
      <c r="B286" s="345"/>
    </row>
    <row r="287" spans="2:2">
      <c r="B287" s="345"/>
    </row>
    <row r="288" spans="2:2">
      <c r="B288" s="345"/>
    </row>
    <row r="289" spans="2:2">
      <c r="B289" s="345"/>
    </row>
    <row r="290" spans="2:2">
      <c r="B290" s="345"/>
    </row>
    <row r="291" spans="2:2">
      <c r="B291" s="345"/>
    </row>
    <row r="292" spans="2:2">
      <c r="B292" s="345"/>
    </row>
    <row r="293" spans="2:2">
      <c r="B293" s="345"/>
    </row>
    <row r="294" spans="2:2">
      <c r="B294" s="345"/>
    </row>
    <row r="295" spans="2:2">
      <c r="B295" s="345"/>
    </row>
    <row r="296" spans="2:2">
      <c r="B296" s="345"/>
    </row>
    <row r="297" spans="2:2">
      <c r="B297" s="345"/>
    </row>
    <row r="298" spans="2:2">
      <c r="B298" s="345"/>
    </row>
    <row r="299" spans="2:2">
      <c r="B299" s="345"/>
    </row>
    <row r="300" spans="2:2">
      <c r="B300" s="345"/>
    </row>
    <row r="301" spans="2:2">
      <c r="B301" s="345"/>
    </row>
    <row r="302" spans="2:2">
      <c r="B302" s="345"/>
    </row>
    <row r="303" spans="2:2">
      <c r="B303" s="345"/>
    </row>
    <row r="304" spans="2:2">
      <c r="B304" s="345"/>
    </row>
    <row r="305" spans="2:2">
      <c r="B305" s="345"/>
    </row>
    <row r="306" spans="2:2">
      <c r="B306" s="345"/>
    </row>
    <row r="307" spans="2:2">
      <c r="B307" s="345"/>
    </row>
    <row r="308" spans="2:2">
      <c r="B308" s="345"/>
    </row>
    <row r="309" spans="2:2">
      <c r="B309" s="345"/>
    </row>
    <row r="310" spans="2:2">
      <c r="B310" s="345"/>
    </row>
    <row r="311" spans="2:2">
      <c r="B311" s="345"/>
    </row>
    <row r="312" spans="2:2">
      <c r="B312" s="345"/>
    </row>
    <row r="313" spans="2:2">
      <c r="B313" s="345"/>
    </row>
    <row r="314" spans="2:2">
      <c r="B314" s="345"/>
    </row>
    <row r="315" spans="2:2">
      <c r="B315" s="345"/>
    </row>
    <row r="316" spans="2:2">
      <c r="B316" s="345"/>
    </row>
    <row r="317" spans="2:2">
      <c r="B317" s="345"/>
    </row>
    <row r="318" spans="2:2">
      <c r="B318" s="345"/>
    </row>
    <row r="319" spans="2:2">
      <c r="B319" s="345"/>
    </row>
    <row r="320" spans="2:2">
      <c r="B320" s="345"/>
    </row>
    <row r="321" spans="2:2">
      <c r="B321" s="345"/>
    </row>
    <row r="322" spans="2:2">
      <c r="B322" s="345"/>
    </row>
    <row r="323" spans="2:2">
      <c r="B323" s="345"/>
    </row>
    <row r="324" spans="2:2">
      <c r="B324" s="345"/>
    </row>
    <row r="325" spans="2:2">
      <c r="B325" s="345"/>
    </row>
    <row r="326" spans="2:2">
      <c r="B326" s="345"/>
    </row>
    <row r="327" spans="2:2">
      <c r="B327" s="345"/>
    </row>
    <row r="328" spans="2:2">
      <c r="B328" s="345"/>
    </row>
    <row r="329" spans="2:2">
      <c r="B329" s="345"/>
    </row>
    <row r="330" spans="2:2">
      <c r="B330" s="345"/>
    </row>
    <row r="331" spans="2:2">
      <c r="B331" s="345"/>
    </row>
    <row r="332" spans="2:2">
      <c r="B332" s="345"/>
    </row>
    <row r="333" spans="2:2">
      <c r="B333" s="345"/>
    </row>
    <row r="334" spans="2:2">
      <c r="B334" s="345"/>
    </row>
    <row r="335" spans="2:2">
      <c r="B335" s="345"/>
    </row>
    <row r="336" spans="2:2">
      <c r="B336" s="345"/>
    </row>
    <row r="337" spans="2:2">
      <c r="B337" s="345"/>
    </row>
    <row r="338" spans="2:2">
      <c r="B338" s="345"/>
    </row>
    <row r="339" spans="2:2">
      <c r="B339" s="345"/>
    </row>
    <row r="340" spans="2:2">
      <c r="B340" s="345"/>
    </row>
    <row r="341" spans="2:2">
      <c r="B341" s="345"/>
    </row>
    <row r="342" spans="2:2">
      <c r="B342" s="345"/>
    </row>
    <row r="343" spans="2:2">
      <c r="B343" s="345"/>
    </row>
    <row r="344" spans="2:2">
      <c r="B344" s="345"/>
    </row>
    <row r="345" spans="2:2">
      <c r="B345" s="345"/>
    </row>
    <row r="346" spans="2:2">
      <c r="B346" s="345"/>
    </row>
    <row r="347" spans="2:2">
      <c r="B347" s="345"/>
    </row>
    <row r="348" spans="2:2">
      <c r="B348" s="345"/>
    </row>
    <row r="349" spans="2:2">
      <c r="B349" s="345"/>
    </row>
    <row r="350" spans="2:2">
      <c r="B350" s="345"/>
    </row>
    <row r="351" spans="2:2">
      <c r="B351" s="345"/>
    </row>
    <row r="352" spans="2:2">
      <c r="B352" s="345"/>
    </row>
    <row r="353" spans="2:2">
      <c r="B353" s="345"/>
    </row>
    <row r="354" spans="2:2">
      <c r="B354" s="345"/>
    </row>
    <row r="355" spans="2:2">
      <c r="B355" s="345"/>
    </row>
    <row r="356" spans="2:2">
      <c r="B356" s="345"/>
    </row>
    <row r="357" spans="2:2">
      <c r="B357" s="345"/>
    </row>
    <row r="358" spans="2:2">
      <c r="B358" s="345"/>
    </row>
    <row r="359" spans="2:2">
      <c r="B359" s="345"/>
    </row>
    <row r="360" spans="2:2">
      <c r="B360" s="345"/>
    </row>
    <row r="361" spans="2:2">
      <c r="B361" s="345"/>
    </row>
    <row r="362" spans="2:2">
      <c r="B362" s="345"/>
    </row>
    <row r="363" spans="2:2">
      <c r="B363" s="345"/>
    </row>
    <row r="364" spans="2:2">
      <c r="B364" s="345"/>
    </row>
    <row r="365" spans="2:2">
      <c r="B365" s="345"/>
    </row>
    <row r="366" spans="2:2">
      <c r="B366" s="345"/>
    </row>
    <row r="367" spans="2:2">
      <c r="B367" s="345"/>
    </row>
    <row r="368" spans="2:2">
      <c r="B368" s="345"/>
    </row>
    <row r="369" spans="2:2">
      <c r="B369" s="345"/>
    </row>
    <row r="370" spans="2:2">
      <c r="B370" s="345"/>
    </row>
    <row r="371" spans="2:2">
      <c r="B371" s="345"/>
    </row>
    <row r="372" spans="2:2">
      <c r="B372" s="345"/>
    </row>
    <row r="373" spans="2:2">
      <c r="B373" s="345"/>
    </row>
    <row r="374" spans="2:2">
      <c r="B374" s="345"/>
    </row>
    <row r="375" spans="2:2">
      <c r="B375" s="345"/>
    </row>
    <row r="376" spans="2:2">
      <c r="B376" s="345"/>
    </row>
    <row r="377" spans="2:2">
      <c r="B377" s="345"/>
    </row>
    <row r="378" spans="2:2">
      <c r="B378" s="345"/>
    </row>
    <row r="379" spans="2:2">
      <c r="B379" s="345"/>
    </row>
    <row r="380" spans="2:2">
      <c r="B380" s="345"/>
    </row>
    <row r="381" spans="2:2">
      <c r="B381" s="345"/>
    </row>
    <row r="382" spans="2:2">
      <c r="B382" s="345"/>
    </row>
    <row r="383" spans="2:2">
      <c r="B383" s="345"/>
    </row>
    <row r="384" spans="2:2">
      <c r="B384" s="345"/>
    </row>
    <row r="385" spans="2:2">
      <c r="B385" s="345"/>
    </row>
    <row r="386" spans="2:2">
      <c r="B386" s="345"/>
    </row>
    <row r="387" spans="2:2">
      <c r="B387" s="345"/>
    </row>
    <row r="388" spans="2:2">
      <c r="B388" s="345"/>
    </row>
    <row r="389" spans="2:2">
      <c r="B389" s="345"/>
    </row>
    <row r="390" spans="2:2">
      <c r="B390" s="345"/>
    </row>
    <row r="391" spans="2:2">
      <c r="B391" s="345"/>
    </row>
    <row r="392" spans="2:2">
      <c r="B392" s="345"/>
    </row>
    <row r="393" spans="2:2">
      <c r="B393" s="345"/>
    </row>
    <row r="394" spans="2:2">
      <c r="B394" s="345"/>
    </row>
    <row r="395" spans="2:2">
      <c r="B395" s="345"/>
    </row>
    <row r="396" spans="2:2">
      <c r="B396" s="345"/>
    </row>
    <row r="397" spans="2:2">
      <c r="B397" s="345"/>
    </row>
    <row r="398" spans="2:2">
      <c r="B398" s="345"/>
    </row>
    <row r="399" spans="2:2">
      <c r="B399" s="345"/>
    </row>
    <row r="400" spans="2:2">
      <c r="B400" s="345"/>
    </row>
    <row r="401" spans="2:2">
      <c r="B401" s="345"/>
    </row>
    <row r="402" spans="2:2">
      <c r="B402" s="345"/>
    </row>
    <row r="403" spans="2:2">
      <c r="B403" s="345"/>
    </row>
    <row r="404" spans="2:2">
      <c r="B404" s="345"/>
    </row>
    <row r="405" spans="2:2">
      <c r="B405" s="345"/>
    </row>
    <row r="406" spans="2:2">
      <c r="B406" s="345"/>
    </row>
    <row r="407" spans="2:2">
      <c r="B407" s="345"/>
    </row>
    <row r="408" spans="2:2">
      <c r="B408" s="345"/>
    </row>
    <row r="409" spans="2:2">
      <c r="B409" s="345"/>
    </row>
    <row r="410" spans="2:2">
      <c r="B410" s="345"/>
    </row>
    <row r="411" spans="2:2">
      <c r="B411" s="345"/>
    </row>
    <row r="412" spans="2:2">
      <c r="B412" s="345"/>
    </row>
    <row r="413" spans="2:2">
      <c r="B413" s="345"/>
    </row>
    <row r="414" spans="2:2">
      <c r="B414" s="345"/>
    </row>
    <row r="415" spans="2:2">
      <c r="B415" s="345"/>
    </row>
    <row r="416" spans="2:2">
      <c r="B416" s="345"/>
    </row>
    <row r="417" spans="2:2">
      <c r="B417" s="345"/>
    </row>
    <row r="418" spans="2:2">
      <c r="B418" s="345"/>
    </row>
    <row r="419" spans="2:2">
      <c r="B419" s="345"/>
    </row>
    <row r="420" spans="2:2">
      <c r="B420" s="345"/>
    </row>
    <row r="421" spans="2:2">
      <c r="B421" s="345"/>
    </row>
    <row r="422" spans="2:2">
      <c r="B422" s="345"/>
    </row>
    <row r="423" spans="2:2">
      <c r="B423" s="345"/>
    </row>
    <row r="424" spans="2:2">
      <c r="B424" s="345"/>
    </row>
    <row r="425" spans="2:2">
      <c r="B425" s="345"/>
    </row>
    <row r="426" spans="2:2">
      <c r="B426" s="345"/>
    </row>
    <row r="427" spans="2:2">
      <c r="B427" s="345"/>
    </row>
    <row r="428" spans="2:2">
      <c r="B428" s="345"/>
    </row>
    <row r="429" spans="2:2">
      <c r="B429" s="345"/>
    </row>
    <row r="430" spans="2:2">
      <c r="B430" s="345"/>
    </row>
    <row r="431" spans="2:2">
      <c r="B431" s="345"/>
    </row>
    <row r="432" spans="2:2">
      <c r="B432" s="345"/>
    </row>
    <row r="433" spans="2:2">
      <c r="B433" s="345"/>
    </row>
    <row r="434" spans="2:2">
      <c r="B434" s="345"/>
    </row>
    <row r="435" spans="2:2">
      <c r="B435" s="345"/>
    </row>
    <row r="436" spans="2:2">
      <c r="B436" s="345"/>
    </row>
    <row r="437" spans="2:2">
      <c r="B437" s="345"/>
    </row>
    <row r="438" spans="2:2">
      <c r="B438" s="345"/>
    </row>
    <row r="439" spans="2:2">
      <c r="B439" s="345"/>
    </row>
    <row r="440" spans="2:2">
      <c r="B440" s="345"/>
    </row>
    <row r="441" spans="2:2">
      <c r="B441" s="345"/>
    </row>
    <row r="442" spans="2:2">
      <c r="B442" s="345"/>
    </row>
    <row r="443" spans="2:2">
      <c r="B443" s="345"/>
    </row>
    <row r="444" spans="2:2">
      <c r="B444" s="345"/>
    </row>
    <row r="445" spans="2:2">
      <c r="B445" s="345"/>
    </row>
    <row r="446" spans="2:2">
      <c r="B446" s="345"/>
    </row>
    <row r="447" spans="2:2">
      <c r="B447" s="345"/>
    </row>
    <row r="448" spans="2:2">
      <c r="B448" s="345"/>
    </row>
    <row r="449" spans="2:2">
      <c r="B449" s="345"/>
    </row>
    <row r="450" spans="2:2">
      <c r="B450" s="345"/>
    </row>
    <row r="451" spans="2:2">
      <c r="B451" s="345"/>
    </row>
    <row r="452" spans="2:2">
      <c r="B452" s="345"/>
    </row>
    <row r="453" spans="2:2">
      <c r="B453" s="345"/>
    </row>
    <row r="454" spans="2:2">
      <c r="B454" s="345"/>
    </row>
    <row r="455" spans="2:2">
      <c r="B455" s="345"/>
    </row>
    <row r="456" spans="2:2">
      <c r="B456" s="345"/>
    </row>
    <row r="457" spans="2:2">
      <c r="B457" s="345"/>
    </row>
    <row r="458" spans="2:2">
      <c r="B458" s="345"/>
    </row>
    <row r="459" spans="2:2">
      <c r="B459" s="345"/>
    </row>
    <row r="460" spans="2:2">
      <c r="B460" s="345"/>
    </row>
    <row r="461" spans="2:2">
      <c r="B461" s="345"/>
    </row>
    <row r="462" spans="2:2">
      <c r="B462" s="345"/>
    </row>
    <row r="463" spans="2:2">
      <c r="B463" s="345"/>
    </row>
    <row r="464" spans="2:2">
      <c r="B464" s="345"/>
    </row>
    <row r="465" spans="2:2">
      <c r="B465" s="345"/>
    </row>
    <row r="466" spans="2:2">
      <c r="B466" s="345"/>
    </row>
    <row r="467" spans="2:2">
      <c r="B467" s="345"/>
    </row>
    <row r="468" spans="2:2">
      <c r="B468" s="345"/>
    </row>
    <row r="469" spans="2:2">
      <c r="B469" s="345"/>
    </row>
    <row r="470" spans="2:2">
      <c r="B470" s="345"/>
    </row>
    <row r="471" spans="2:2">
      <c r="B471" s="345"/>
    </row>
    <row r="472" spans="2:2">
      <c r="B472" s="345"/>
    </row>
    <row r="473" spans="2:2">
      <c r="B473" s="345"/>
    </row>
    <row r="474" spans="2:2">
      <c r="B474" s="345"/>
    </row>
    <row r="475" spans="2:2">
      <c r="B475" s="345"/>
    </row>
    <row r="476" spans="2:2">
      <c r="B476" s="345"/>
    </row>
    <row r="477" spans="2:2">
      <c r="B477" s="345"/>
    </row>
    <row r="478" spans="2:2">
      <c r="B478" s="345"/>
    </row>
    <row r="479" spans="2:2">
      <c r="B479" s="345"/>
    </row>
    <row r="480" spans="2:2">
      <c r="B480" s="345"/>
    </row>
    <row r="481" spans="2:2">
      <c r="B481" s="345"/>
    </row>
    <row r="482" spans="2:2">
      <c r="B482" s="345"/>
    </row>
    <row r="483" spans="2:2">
      <c r="B483" s="345"/>
    </row>
    <row r="484" spans="2:2">
      <c r="B484" s="345"/>
    </row>
    <row r="485" spans="2:2">
      <c r="B485" s="345"/>
    </row>
    <row r="486" spans="2:2">
      <c r="B486" s="345"/>
    </row>
    <row r="487" spans="2:2">
      <c r="B487" s="345"/>
    </row>
    <row r="488" spans="2:2">
      <c r="B488" s="345"/>
    </row>
    <row r="489" spans="2:2">
      <c r="B489" s="345"/>
    </row>
    <row r="490" spans="2:2">
      <c r="B490" s="345"/>
    </row>
    <row r="491" spans="2:2">
      <c r="B491" s="345"/>
    </row>
    <row r="492" spans="2:2">
      <c r="B492" s="345"/>
    </row>
    <row r="493" spans="2:2">
      <c r="B493" s="345"/>
    </row>
    <row r="494" spans="2:2">
      <c r="B494" s="345"/>
    </row>
    <row r="495" spans="2:2">
      <c r="B495" s="345"/>
    </row>
    <row r="496" spans="2:2">
      <c r="B496" s="345"/>
    </row>
    <row r="497" spans="2:2">
      <c r="B497" s="345"/>
    </row>
    <row r="498" spans="2:2">
      <c r="B498" s="345"/>
    </row>
    <row r="499" spans="2:2">
      <c r="B499" s="345"/>
    </row>
    <row r="500" spans="2:2">
      <c r="B500" s="345"/>
    </row>
    <row r="501" spans="2:2">
      <c r="B501" s="345"/>
    </row>
    <row r="502" spans="2:2">
      <c r="B502" s="345"/>
    </row>
    <row r="503" spans="2:2">
      <c r="B503" s="345"/>
    </row>
    <row r="504" spans="2:2">
      <c r="B504" s="345"/>
    </row>
    <row r="505" spans="2:2">
      <c r="B505" s="345"/>
    </row>
    <row r="506" spans="2:2">
      <c r="B506" s="345"/>
    </row>
    <row r="507" spans="2:2">
      <c r="B507" s="345"/>
    </row>
    <row r="508" spans="2:2">
      <c r="B508" s="345"/>
    </row>
    <row r="509" spans="2:2">
      <c r="B509" s="345"/>
    </row>
    <row r="510" spans="2:2">
      <c r="B510" s="345"/>
    </row>
    <row r="511" spans="2:2">
      <c r="B511" s="345"/>
    </row>
    <row r="512" spans="2:2">
      <c r="B512" s="345"/>
    </row>
    <row r="513" spans="2:2">
      <c r="B513" s="345"/>
    </row>
    <row r="514" spans="2:2">
      <c r="B514" s="345"/>
    </row>
    <row r="515" spans="2:2">
      <c r="B515" s="345"/>
    </row>
    <row r="516" spans="2:2">
      <c r="B516" s="345"/>
    </row>
    <row r="517" spans="2:2">
      <c r="B517" s="345"/>
    </row>
    <row r="518" spans="2:2">
      <c r="B518" s="345"/>
    </row>
    <row r="519" spans="2:2">
      <c r="B519" s="345"/>
    </row>
    <row r="520" spans="2:2">
      <c r="B520" s="345"/>
    </row>
    <row r="521" spans="2:2">
      <c r="B521" s="345"/>
    </row>
    <row r="522" spans="2:2">
      <c r="B522" s="345"/>
    </row>
    <row r="523" spans="2:2">
      <c r="B523" s="345"/>
    </row>
    <row r="524" spans="2:2">
      <c r="B524" s="345"/>
    </row>
    <row r="525" spans="2:2">
      <c r="B525" s="345"/>
    </row>
    <row r="526" spans="2:2">
      <c r="B526" s="345"/>
    </row>
    <row r="527" spans="2:2">
      <c r="B527" s="345"/>
    </row>
    <row r="528" spans="2:2">
      <c r="B528" s="345"/>
    </row>
    <row r="529" spans="2:2">
      <c r="B529" s="345"/>
    </row>
    <row r="530" spans="2:2">
      <c r="B530" s="345"/>
    </row>
    <row r="531" spans="2:2">
      <c r="B531" s="345"/>
    </row>
    <row r="532" spans="2:2">
      <c r="B532" s="345"/>
    </row>
    <row r="533" spans="2:2">
      <c r="B533" s="345"/>
    </row>
    <row r="534" spans="2:2">
      <c r="B534" s="345"/>
    </row>
    <row r="535" spans="2:2">
      <c r="B535" s="345"/>
    </row>
    <row r="536" spans="2:2">
      <c r="B536" s="345"/>
    </row>
    <row r="537" spans="2:2">
      <c r="B537" s="345"/>
    </row>
    <row r="538" spans="2:2">
      <c r="B538" s="345"/>
    </row>
    <row r="539" spans="2:2">
      <c r="B539" s="345"/>
    </row>
    <row r="540" spans="2:2">
      <c r="B540" s="345"/>
    </row>
    <row r="541" spans="2:2">
      <c r="B541" s="345"/>
    </row>
    <row r="542" spans="2:2">
      <c r="B542" s="345"/>
    </row>
    <row r="543" spans="2:2">
      <c r="B543" s="345"/>
    </row>
    <row r="544" spans="2:2">
      <c r="B544" s="345"/>
    </row>
    <row r="545" spans="2:2">
      <c r="B545" s="345"/>
    </row>
    <row r="546" spans="2:2">
      <c r="B546" s="345"/>
    </row>
    <row r="547" spans="2:2">
      <c r="B547" s="345"/>
    </row>
    <row r="548" spans="2:2">
      <c r="B548" s="345"/>
    </row>
    <row r="549" spans="2:2">
      <c r="B549" s="345"/>
    </row>
    <row r="550" spans="2:2">
      <c r="B550" s="345"/>
    </row>
    <row r="551" spans="2:2">
      <c r="B551" s="345"/>
    </row>
    <row r="552" spans="2:2">
      <c r="B552" s="345"/>
    </row>
    <row r="553" spans="2:2">
      <c r="B553" s="345"/>
    </row>
    <row r="554" spans="2:2">
      <c r="B554" s="345"/>
    </row>
    <row r="555" spans="2:2">
      <c r="B555" s="345"/>
    </row>
    <row r="556" spans="2:2">
      <c r="B556" s="345"/>
    </row>
    <row r="557" spans="2:2">
      <c r="B557" s="345"/>
    </row>
    <row r="558" spans="2:2">
      <c r="B558" s="345"/>
    </row>
    <row r="559" spans="2:2">
      <c r="B559" s="345"/>
    </row>
    <row r="560" spans="2:2">
      <c r="B560" s="345"/>
    </row>
    <row r="561" spans="2:2">
      <c r="B561" s="345"/>
    </row>
    <row r="562" spans="2:2">
      <c r="B562" s="345"/>
    </row>
    <row r="563" spans="2:2">
      <c r="B563" s="345"/>
    </row>
    <row r="564" spans="2:2">
      <c r="B564" s="345"/>
    </row>
    <row r="565" spans="2:2">
      <c r="B565" s="345"/>
    </row>
    <row r="566" spans="2:2">
      <c r="B566" s="345"/>
    </row>
    <row r="567" spans="2:2">
      <c r="B567" s="345"/>
    </row>
    <row r="568" spans="2:2">
      <c r="B568" s="345"/>
    </row>
    <row r="569" spans="2:2">
      <c r="B569" s="345"/>
    </row>
    <row r="570" spans="2:2">
      <c r="B570" s="345"/>
    </row>
    <row r="571" spans="2:2">
      <c r="B571" s="345"/>
    </row>
    <row r="572" spans="2:2">
      <c r="B572" s="345"/>
    </row>
    <row r="573" spans="2:2">
      <c r="B573" s="345"/>
    </row>
    <row r="574" spans="2:2">
      <c r="B574" s="345"/>
    </row>
    <row r="575" spans="2:2">
      <c r="B575" s="345"/>
    </row>
    <row r="576" spans="2:2">
      <c r="B576" s="345"/>
    </row>
    <row r="577" spans="2:2">
      <c r="B577" s="345"/>
    </row>
    <row r="578" spans="2:2">
      <c r="B578" s="345"/>
    </row>
    <row r="579" spans="2:2">
      <c r="B579" s="345"/>
    </row>
    <row r="580" spans="2:2">
      <c r="B580" s="345"/>
    </row>
    <row r="581" spans="2:2">
      <c r="B581" s="345"/>
    </row>
    <row r="582" spans="2:2">
      <c r="B582" s="345"/>
    </row>
    <row r="583" spans="2:2">
      <c r="B583" s="345"/>
    </row>
    <row r="584" spans="2:2">
      <c r="B584" s="345"/>
    </row>
    <row r="585" spans="2:2">
      <c r="B585" s="345"/>
    </row>
    <row r="586" spans="2:2">
      <c r="B586" s="345"/>
    </row>
    <row r="587" spans="2:2">
      <c r="B587" s="345"/>
    </row>
    <row r="588" spans="2:2">
      <c r="B588" s="345"/>
    </row>
    <row r="589" spans="2:2">
      <c r="B589" s="345"/>
    </row>
    <row r="590" spans="2:2">
      <c r="B590" s="345"/>
    </row>
    <row r="591" spans="2:2">
      <c r="B591" s="345"/>
    </row>
    <row r="592" spans="2:2">
      <c r="B592" s="345"/>
    </row>
    <row r="593" spans="2:2">
      <c r="B593" s="345"/>
    </row>
    <row r="594" spans="2:2">
      <c r="B594" s="345"/>
    </row>
    <row r="595" spans="2:2">
      <c r="B595" s="345"/>
    </row>
    <row r="596" spans="2:2">
      <c r="B596" s="345"/>
    </row>
    <row r="597" spans="2:2">
      <c r="B597" s="345"/>
    </row>
    <row r="598" spans="2:2">
      <c r="B598" s="345"/>
    </row>
    <row r="599" spans="2:2">
      <c r="B599" s="345"/>
    </row>
    <row r="600" spans="2:2">
      <c r="B600" s="345"/>
    </row>
    <row r="601" spans="2:2">
      <c r="B601" s="345"/>
    </row>
    <row r="602" spans="2:2">
      <c r="B602" s="345"/>
    </row>
    <row r="603" spans="2:2">
      <c r="B603" s="345"/>
    </row>
    <row r="604" spans="2:2">
      <c r="B604" s="345"/>
    </row>
    <row r="605" spans="2:2">
      <c r="B605" s="345"/>
    </row>
    <row r="606" spans="2:2">
      <c r="B606" s="345"/>
    </row>
    <row r="607" spans="2:2">
      <c r="B607" s="345"/>
    </row>
    <row r="608" spans="2:2">
      <c r="B608" s="345"/>
    </row>
    <row r="609" spans="2:2">
      <c r="B609" s="345"/>
    </row>
    <row r="610" spans="2:2">
      <c r="B610" s="345"/>
    </row>
    <row r="611" spans="2:2">
      <c r="B611" s="345"/>
    </row>
    <row r="612" spans="2:2">
      <c r="B612" s="345"/>
    </row>
    <row r="613" spans="2:2">
      <c r="B613" s="345"/>
    </row>
    <row r="614" spans="2:2">
      <c r="B614" s="345"/>
    </row>
    <row r="615" spans="2:2">
      <c r="B615" s="345"/>
    </row>
    <row r="616" spans="2:2">
      <c r="B616" s="345"/>
    </row>
    <row r="617" spans="2:2">
      <c r="B617" s="345"/>
    </row>
    <row r="618" spans="2:2">
      <c r="B618" s="345"/>
    </row>
    <row r="619" spans="2:2">
      <c r="B619" s="345"/>
    </row>
    <row r="620" spans="2:2">
      <c r="B620" s="345"/>
    </row>
    <row r="621" spans="2:2">
      <c r="B621" s="345"/>
    </row>
    <row r="622" spans="2:2">
      <c r="B622" s="345"/>
    </row>
    <row r="623" spans="2:2">
      <c r="B623" s="345"/>
    </row>
    <row r="624" spans="2:2">
      <c r="B624" s="345"/>
    </row>
    <row r="625" spans="2:2">
      <c r="B625" s="345"/>
    </row>
    <row r="626" spans="2:2">
      <c r="B626" s="345"/>
    </row>
    <row r="627" spans="2:2">
      <c r="B627" s="345"/>
    </row>
    <row r="628" spans="2:2">
      <c r="B628" s="345"/>
    </row>
    <row r="629" spans="2:2">
      <c r="B629" s="345"/>
    </row>
    <row r="630" spans="2:2">
      <c r="B630" s="345"/>
    </row>
    <row r="631" spans="2:2">
      <c r="B631" s="345"/>
    </row>
    <row r="632" spans="2:2">
      <c r="B632" s="345"/>
    </row>
    <row r="633" spans="2:2">
      <c r="B633" s="345"/>
    </row>
    <row r="634" spans="2:2">
      <c r="B634" s="345"/>
    </row>
    <row r="635" spans="2:2">
      <c r="B635" s="345"/>
    </row>
    <row r="636" spans="2:2">
      <c r="B636" s="345"/>
    </row>
    <row r="637" spans="2:2">
      <c r="B637" s="345"/>
    </row>
    <row r="638" spans="2:2">
      <c r="B638" s="345"/>
    </row>
    <row r="639" spans="2:2">
      <c r="B639" s="345"/>
    </row>
    <row r="640" spans="2:2">
      <c r="B640" s="345"/>
    </row>
    <row r="641" spans="2:2">
      <c r="B641" s="345"/>
    </row>
    <row r="642" spans="2:2">
      <c r="B642" s="345"/>
    </row>
    <row r="643" spans="2:2">
      <c r="B643" s="345"/>
    </row>
    <row r="644" spans="2:2">
      <c r="B644" s="345"/>
    </row>
    <row r="645" spans="2:2">
      <c r="B645" s="345"/>
    </row>
    <row r="646" spans="2:2">
      <c r="B646" s="345"/>
    </row>
    <row r="647" spans="2:2">
      <c r="B647" s="345"/>
    </row>
    <row r="648" spans="2:2">
      <c r="B648" s="345"/>
    </row>
    <row r="649" spans="2:2">
      <c r="B649" s="345"/>
    </row>
    <row r="650" spans="2:2">
      <c r="B650" s="345"/>
    </row>
    <row r="651" spans="2:2">
      <c r="B651" s="345"/>
    </row>
    <row r="652" spans="2:2">
      <c r="B652" s="345"/>
    </row>
    <row r="653" spans="2:2">
      <c r="B653" s="345"/>
    </row>
    <row r="654" spans="2:2">
      <c r="B654" s="345"/>
    </row>
    <row r="655" spans="2:2">
      <c r="B655" s="345"/>
    </row>
    <row r="656" spans="2:2">
      <c r="B656" s="345"/>
    </row>
    <row r="657" spans="2:2">
      <c r="B657" s="345"/>
    </row>
    <row r="658" spans="2:2">
      <c r="B658" s="345"/>
    </row>
    <row r="659" spans="2:2">
      <c r="B659" s="345"/>
    </row>
    <row r="660" spans="2:2">
      <c r="B660" s="345"/>
    </row>
    <row r="661" spans="2:2">
      <c r="B661" s="345"/>
    </row>
    <row r="662" spans="2:2">
      <c r="B662" s="345"/>
    </row>
    <row r="663" spans="2:2">
      <c r="B663" s="345"/>
    </row>
    <row r="664" spans="2:2">
      <c r="B664" s="345"/>
    </row>
    <row r="665" spans="2:2">
      <c r="B665" s="345"/>
    </row>
    <row r="666" spans="2:2">
      <c r="B666" s="345"/>
    </row>
    <row r="667" spans="2:2">
      <c r="B667" s="345"/>
    </row>
    <row r="668" spans="2:2">
      <c r="B668" s="345"/>
    </row>
    <row r="669" spans="2:2">
      <c r="B669" s="345"/>
    </row>
    <row r="670" spans="2:2">
      <c r="B670" s="345"/>
    </row>
    <row r="671" spans="2:2">
      <c r="B671" s="345"/>
    </row>
    <row r="672" spans="2:2">
      <c r="B672" s="345"/>
    </row>
    <row r="673" spans="2:2">
      <c r="B673" s="345"/>
    </row>
    <row r="674" spans="2:2">
      <c r="B674" s="345"/>
    </row>
    <row r="675" spans="2:2">
      <c r="B675" s="345"/>
    </row>
    <row r="676" spans="2:2">
      <c r="B676" s="345"/>
    </row>
    <row r="677" spans="2:2">
      <c r="B677" s="345"/>
    </row>
    <row r="678" spans="2:2">
      <c r="B678" s="345"/>
    </row>
    <row r="679" spans="2:2">
      <c r="B679" s="345"/>
    </row>
    <row r="680" spans="2:2">
      <c r="B680" s="345"/>
    </row>
    <row r="681" spans="2:2">
      <c r="B681" s="345"/>
    </row>
    <row r="682" spans="2:2">
      <c r="B682" s="345"/>
    </row>
    <row r="683" spans="2:2">
      <c r="B683" s="345"/>
    </row>
    <row r="684" spans="2:2">
      <c r="B684" s="345"/>
    </row>
    <row r="685" spans="2:2">
      <c r="B685" s="345"/>
    </row>
    <row r="686" spans="2:2">
      <c r="B686" s="345"/>
    </row>
    <row r="687" spans="2:2">
      <c r="B687" s="345"/>
    </row>
    <row r="688" spans="2:2">
      <c r="B688" s="345"/>
    </row>
    <row r="689" spans="2:2">
      <c r="B689" s="345"/>
    </row>
    <row r="690" spans="2:2">
      <c r="B690" s="345"/>
    </row>
    <row r="691" spans="2:2">
      <c r="B691" s="345"/>
    </row>
    <row r="692" spans="2:2">
      <c r="B692" s="345"/>
    </row>
    <row r="693" spans="2:2">
      <c r="B693" s="345"/>
    </row>
    <row r="694" spans="2:2">
      <c r="B694" s="345"/>
    </row>
    <row r="695" spans="2:2">
      <c r="B695" s="345"/>
    </row>
    <row r="696" spans="2:2">
      <c r="B696" s="345"/>
    </row>
    <row r="697" spans="2:2">
      <c r="B697" s="345"/>
    </row>
    <row r="698" spans="2:2">
      <c r="B698" s="345"/>
    </row>
    <row r="699" spans="2:2">
      <c r="B699" s="345"/>
    </row>
    <row r="700" spans="2:2">
      <c r="B700" s="345"/>
    </row>
    <row r="701" spans="2:2">
      <c r="B701" s="345"/>
    </row>
    <row r="702" spans="2:2">
      <c r="B702" s="345"/>
    </row>
    <row r="703" spans="2:2">
      <c r="B703" s="345"/>
    </row>
    <row r="704" spans="2:2">
      <c r="B704" s="345"/>
    </row>
    <row r="705" spans="2:2">
      <c r="B705" s="345"/>
    </row>
    <row r="706" spans="2:2">
      <c r="B706" s="345"/>
    </row>
    <row r="707" spans="2:2">
      <c r="B707" s="345"/>
    </row>
    <row r="708" spans="2:2">
      <c r="B708" s="345"/>
    </row>
    <row r="709" spans="2:2">
      <c r="B709" s="345"/>
    </row>
    <row r="710" spans="2:2">
      <c r="B710" s="345"/>
    </row>
    <row r="711" spans="2:2">
      <c r="B711" s="345"/>
    </row>
    <row r="712" spans="2:2">
      <c r="B712" s="345"/>
    </row>
    <row r="713" spans="2:2">
      <c r="B713" s="345"/>
    </row>
    <row r="714" spans="2:2">
      <c r="B714" s="345"/>
    </row>
    <row r="715" spans="2:2">
      <c r="B715" s="345"/>
    </row>
    <row r="716" spans="2:2">
      <c r="B716" s="345"/>
    </row>
    <row r="717" spans="2:2">
      <c r="B717" s="345"/>
    </row>
    <row r="718" spans="2:2">
      <c r="B718" s="345"/>
    </row>
    <row r="719" spans="2:2">
      <c r="B719" s="345"/>
    </row>
    <row r="720" spans="2:2">
      <c r="B720" s="345"/>
    </row>
    <row r="721" spans="2:2">
      <c r="B721" s="345"/>
    </row>
    <row r="722" spans="2:2">
      <c r="B722" s="345"/>
    </row>
    <row r="723" spans="2:2">
      <c r="B723" s="345"/>
    </row>
    <row r="724" spans="2:2">
      <c r="B724" s="345"/>
    </row>
    <row r="725" spans="2:2">
      <c r="B725" s="345"/>
    </row>
    <row r="726" spans="2:2">
      <c r="B726" s="345"/>
    </row>
    <row r="727" spans="2:2">
      <c r="B727" s="345"/>
    </row>
    <row r="728" spans="2:2">
      <c r="B728" s="345"/>
    </row>
    <row r="729" spans="2:2">
      <c r="B729" s="345"/>
    </row>
    <row r="730" spans="2:2">
      <c r="B730" s="345"/>
    </row>
    <row r="731" spans="2:2">
      <c r="B731" s="345"/>
    </row>
    <row r="732" spans="2:2">
      <c r="B732" s="345"/>
    </row>
    <row r="733" spans="2:2">
      <c r="B733" s="345"/>
    </row>
    <row r="734" spans="2:2">
      <c r="B734" s="345"/>
    </row>
    <row r="735" spans="2:2">
      <c r="B735" s="345"/>
    </row>
    <row r="736" spans="2:2">
      <c r="B736" s="345"/>
    </row>
    <row r="737" spans="2:2">
      <c r="B737" s="345"/>
    </row>
    <row r="738" spans="2:2">
      <c r="B738" s="345"/>
    </row>
    <row r="739" spans="2:2">
      <c r="B739" s="345"/>
    </row>
    <row r="740" spans="2:2">
      <c r="B740" s="345"/>
    </row>
    <row r="741" spans="2:2">
      <c r="B741" s="345"/>
    </row>
    <row r="742" spans="2:2">
      <c r="B742" s="345"/>
    </row>
    <row r="743" spans="2:2">
      <c r="B743" s="345"/>
    </row>
    <row r="744" spans="2:2">
      <c r="B744" s="345"/>
    </row>
    <row r="745" spans="2:2">
      <c r="B745" s="345"/>
    </row>
    <row r="746" spans="2:2">
      <c r="B746" s="345"/>
    </row>
    <row r="747" spans="2:2">
      <c r="B747" s="345"/>
    </row>
    <row r="748" spans="2:2">
      <c r="B748" s="345"/>
    </row>
    <row r="749" spans="2:2">
      <c r="B749" s="345"/>
    </row>
    <row r="750" spans="2:2">
      <c r="B750" s="345"/>
    </row>
    <row r="751" spans="2:2">
      <c r="B751" s="345"/>
    </row>
    <row r="752" spans="2:2">
      <c r="B752" s="345"/>
    </row>
    <row r="753" spans="2:2">
      <c r="B753" s="345"/>
    </row>
    <row r="754" spans="2:2">
      <c r="B754" s="345"/>
    </row>
    <row r="755" spans="2:2">
      <c r="B755" s="345"/>
    </row>
    <row r="756" spans="2:2">
      <c r="B756" s="345"/>
    </row>
    <row r="757" spans="2:2">
      <c r="B757" s="345"/>
    </row>
    <row r="758" spans="2:2">
      <c r="B758" s="345"/>
    </row>
    <row r="759" spans="2:2">
      <c r="B759" s="345"/>
    </row>
    <row r="760" spans="2:2">
      <c r="B760" s="345"/>
    </row>
    <row r="761" spans="2:2">
      <c r="B761" s="345"/>
    </row>
    <row r="762" spans="2:2">
      <c r="B762" s="345"/>
    </row>
    <row r="763" spans="2:2">
      <c r="B763" s="345"/>
    </row>
    <row r="764" spans="2:2">
      <c r="B764" s="345"/>
    </row>
    <row r="765" spans="2:2">
      <c r="B765" s="345"/>
    </row>
    <row r="766" spans="2:2">
      <c r="B766" s="345"/>
    </row>
    <row r="767" spans="2:2">
      <c r="B767" s="345"/>
    </row>
    <row r="768" spans="2:2">
      <c r="B768" s="345"/>
    </row>
    <row r="769" spans="2:2">
      <c r="B769" s="345"/>
    </row>
    <row r="770" spans="2:2">
      <c r="B770" s="345"/>
    </row>
    <row r="771" spans="2:2">
      <c r="B771" s="345"/>
    </row>
    <row r="772" spans="2:2">
      <c r="B772" s="345"/>
    </row>
    <row r="773" spans="2:2">
      <c r="B773" s="345"/>
    </row>
    <row r="774" spans="2:2">
      <c r="B774" s="345"/>
    </row>
    <row r="775" spans="2:2">
      <c r="B775" s="345"/>
    </row>
    <row r="776" spans="2:2">
      <c r="B776" s="345"/>
    </row>
    <row r="777" spans="2:2">
      <c r="B777" s="345"/>
    </row>
    <row r="778" spans="2:2">
      <c r="B778" s="345"/>
    </row>
    <row r="779" spans="2:2">
      <c r="B779" s="345"/>
    </row>
    <row r="780" spans="2:2">
      <c r="B780" s="345"/>
    </row>
    <row r="781" spans="2:2">
      <c r="B781" s="345"/>
    </row>
    <row r="782" spans="2:2">
      <c r="B782" s="345"/>
    </row>
    <row r="783" spans="2:2">
      <c r="B783" s="345"/>
    </row>
    <row r="784" spans="2:2">
      <c r="B784" s="345"/>
    </row>
    <row r="785" spans="2:2">
      <c r="B785" s="345"/>
    </row>
    <row r="786" spans="2:2">
      <c r="B786" s="345"/>
    </row>
    <row r="787" spans="2:2">
      <c r="B787" s="345"/>
    </row>
    <row r="788" spans="2:2">
      <c r="B788" s="345"/>
    </row>
    <row r="789" spans="2:2">
      <c r="B789" s="345"/>
    </row>
    <row r="790" spans="2:2">
      <c r="B790" s="345"/>
    </row>
    <row r="791" spans="2:2">
      <c r="B791" s="345"/>
    </row>
    <row r="792" spans="2:2">
      <c r="B792" s="345"/>
    </row>
    <row r="793" spans="2:2">
      <c r="B793" s="345"/>
    </row>
    <row r="794" spans="2:2">
      <c r="B794" s="345"/>
    </row>
    <row r="795" spans="2:2">
      <c r="B795" s="345"/>
    </row>
    <row r="796" spans="2:2">
      <c r="B796" s="345"/>
    </row>
    <row r="797" spans="2:2">
      <c r="B797" s="345"/>
    </row>
    <row r="798" spans="2:2">
      <c r="B798" s="345"/>
    </row>
    <row r="799" spans="2:2">
      <c r="B799" s="345"/>
    </row>
    <row r="800" spans="2:2">
      <c r="B800" s="345"/>
    </row>
    <row r="801" spans="2:2">
      <c r="B801" s="345"/>
    </row>
    <row r="802" spans="2:2">
      <c r="B802" s="345"/>
    </row>
    <row r="803" spans="2:2">
      <c r="B803" s="345"/>
    </row>
    <row r="804" spans="2:2">
      <c r="B804" s="345"/>
    </row>
    <row r="805" spans="2:2">
      <c r="B805" s="345"/>
    </row>
    <row r="806" spans="2:2">
      <c r="B806" s="345"/>
    </row>
    <row r="807" spans="2:2">
      <c r="B807" s="345"/>
    </row>
    <row r="808" spans="2:2">
      <c r="B808" s="345"/>
    </row>
    <row r="809" spans="2:2">
      <c r="B809" s="345"/>
    </row>
    <row r="810" spans="2:2">
      <c r="B810" s="345"/>
    </row>
    <row r="811" spans="2:2">
      <c r="B811" s="345"/>
    </row>
    <row r="812" spans="2:2">
      <c r="B812" s="345"/>
    </row>
    <row r="813" spans="2:2">
      <c r="B813" s="345"/>
    </row>
    <row r="814" spans="2:2">
      <c r="B814" s="345"/>
    </row>
    <row r="815" spans="2:2">
      <c r="B815" s="345"/>
    </row>
    <row r="816" spans="2:2">
      <c r="B816" s="345"/>
    </row>
    <row r="817" spans="2:2">
      <c r="B817" s="345"/>
    </row>
    <row r="818" spans="2:2">
      <c r="B818" s="345"/>
    </row>
    <row r="819" spans="2:2">
      <c r="B819" s="345"/>
    </row>
    <row r="820" spans="2:2">
      <c r="B820" s="345"/>
    </row>
    <row r="821" spans="2:2">
      <c r="B821" s="345"/>
    </row>
    <row r="822" spans="2:2">
      <c r="B822" s="345"/>
    </row>
    <row r="823" spans="2:2">
      <c r="B823" s="345"/>
    </row>
    <row r="824" spans="2:2">
      <c r="B824" s="345"/>
    </row>
    <row r="825" spans="2:2">
      <c r="B825" s="345"/>
    </row>
    <row r="826" spans="2:2">
      <c r="B826" s="345"/>
    </row>
    <row r="827" spans="2:2">
      <c r="B827" s="345"/>
    </row>
    <row r="828" spans="2:2">
      <c r="B828" s="345"/>
    </row>
    <row r="829" spans="2:2">
      <c r="B829" s="345"/>
    </row>
    <row r="830" spans="2:2">
      <c r="B830" s="345"/>
    </row>
    <row r="831" spans="2:2">
      <c r="B831" s="345"/>
    </row>
    <row r="832" spans="2:2">
      <c r="B832" s="345"/>
    </row>
    <row r="833" spans="2:2">
      <c r="B833" s="345"/>
    </row>
    <row r="834" spans="2:2">
      <c r="B834" s="345"/>
    </row>
    <row r="835" spans="2:2">
      <c r="B835" s="345"/>
    </row>
    <row r="836" spans="2:2">
      <c r="B836" s="345"/>
    </row>
    <row r="837" spans="2:2">
      <c r="B837" s="345"/>
    </row>
    <row r="838" spans="2:2">
      <c r="B838" s="345"/>
    </row>
    <row r="839" spans="2:2">
      <c r="B839" s="345"/>
    </row>
    <row r="840" spans="2:2">
      <c r="B840" s="345"/>
    </row>
    <row r="841" spans="2:2">
      <c r="B841" s="345"/>
    </row>
    <row r="842" spans="2:2">
      <c r="B842" s="345"/>
    </row>
    <row r="843" spans="2:2">
      <c r="B843" s="345"/>
    </row>
    <row r="844" spans="2:2">
      <c r="B844" s="345"/>
    </row>
    <row r="845" spans="2:2">
      <c r="B845" s="345"/>
    </row>
    <row r="846" spans="2:2">
      <c r="B846" s="345"/>
    </row>
    <row r="847" spans="2:2">
      <c r="B847" s="345"/>
    </row>
    <row r="848" spans="2:2">
      <c r="B848" s="345"/>
    </row>
    <row r="849" spans="2:2">
      <c r="B849" s="345"/>
    </row>
    <row r="850" spans="2:2">
      <c r="B850" s="345"/>
    </row>
    <row r="851" spans="2:2">
      <c r="B851" s="345"/>
    </row>
    <row r="852" spans="2:2">
      <c r="B852" s="345"/>
    </row>
    <row r="853" spans="2:2">
      <c r="B853" s="345"/>
    </row>
    <row r="854" spans="2:2">
      <c r="B854" s="345"/>
    </row>
    <row r="855" spans="2:2">
      <c r="B855" s="345"/>
    </row>
    <row r="856" spans="2:2">
      <c r="B856" s="345"/>
    </row>
    <row r="857" spans="2:2">
      <c r="B857" s="345"/>
    </row>
    <row r="858" spans="2:2">
      <c r="B858" s="345"/>
    </row>
    <row r="859" spans="2:2">
      <c r="B859" s="345"/>
    </row>
    <row r="860" spans="2:2">
      <c r="B860" s="345"/>
    </row>
    <row r="861" spans="2:2">
      <c r="B861" s="345"/>
    </row>
    <row r="862" spans="2:2">
      <c r="B862" s="345"/>
    </row>
    <row r="863" spans="2:2">
      <c r="B863" s="345"/>
    </row>
    <row r="864" spans="2:2">
      <c r="B864" s="345"/>
    </row>
    <row r="865" spans="2:2">
      <c r="B865" s="345"/>
    </row>
    <row r="866" spans="2:2">
      <c r="B866" s="345"/>
    </row>
    <row r="867" spans="2:2">
      <c r="B867" s="345"/>
    </row>
    <row r="868" spans="2:2">
      <c r="B868" s="345"/>
    </row>
    <row r="869" spans="2:2">
      <c r="B869" s="345"/>
    </row>
    <row r="870" spans="2:2">
      <c r="B870" s="345"/>
    </row>
    <row r="871" spans="2:2">
      <c r="B871" s="345"/>
    </row>
    <row r="872" spans="2:2">
      <c r="B872" s="345"/>
    </row>
    <row r="873" spans="2:2">
      <c r="B873" s="345"/>
    </row>
    <row r="874" spans="2:2">
      <c r="B874" s="345"/>
    </row>
    <row r="875" spans="2:2">
      <c r="B875" s="345"/>
    </row>
    <row r="876" spans="2:2">
      <c r="B876" s="345"/>
    </row>
    <row r="877" spans="2:2">
      <c r="B877" s="345"/>
    </row>
    <row r="878" spans="2:2">
      <c r="B878" s="345"/>
    </row>
    <row r="879" spans="2:2">
      <c r="B879" s="345"/>
    </row>
    <row r="880" spans="2:2">
      <c r="B880" s="345"/>
    </row>
    <row r="881" spans="2:2">
      <c r="B881" s="345"/>
    </row>
    <row r="882" spans="2:2">
      <c r="B882" s="345"/>
    </row>
    <row r="883" spans="2:2">
      <c r="B883" s="345"/>
    </row>
    <row r="884" spans="2:2">
      <c r="B884" s="345"/>
    </row>
    <row r="885" spans="2:2">
      <c r="B885" s="345"/>
    </row>
    <row r="886" spans="2:2">
      <c r="B886" s="345"/>
    </row>
    <row r="887" spans="2:2">
      <c r="B887" s="345"/>
    </row>
    <row r="888" spans="2:2">
      <c r="B888" s="345"/>
    </row>
    <row r="889" spans="2:2">
      <c r="B889" s="345"/>
    </row>
    <row r="890" spans="2:2">
      <c r="B890" s="345"/>
    </row>
    <row r="891" spans="2:2">
      <c r="B891" s="345"/>
    </row>
    <row r="892" spans="2:2">
      <c r="B892" s="345"/>
    </row>
    <row r="893" spans="2:2">
      <c r="B893" s="345"/>
    </row>
    <row r="894" spans="2:2">
      <c r="B894" s="345"/>
    </row>
    <row r="895" spans="2:2">
      <c r="B895" s="345"/>
    </row>
    <row r="896" spans="2:2">
      <c r="B896" s="345"/>
    </row>
    <row r="897" spans="2:2">
      <c r="B897" s="345"/>
    </row>
    <row r="898" spans="2:2">
      <c r="B898" s="345"/>
    </row>
    <row r="899" spans="2:2">
      <c r="B899" s="345"/>
    </row>
    <row r="900" spans="2:2">
      <c r="B900" s="345"/>
    </row>
    <row r="901" spans="2:2">
      <c r="B901" s="345"/>
    </row>
    <row r="902" spans="2:2">
      <c r="B902" s="345"/>
    </row>
    <row r="903" spans="2:2">
      <c r="B903" s="345"/>
    </row>
    <row r="904" spans="2:2">
      <c r="B904" s="345"/>
    </row>
    <row r="905" spans="2:2">
      <c r="B905" s="345"/>
    </row>
    <row r="906" spans="2:2">
      <c r="B906" s="345"/>
    </row>
    <row r="907" spans="2:2">
      <c r="B907" s="345"/>
    </row>
    <row r="908" spans="2:2">
      <c r="B908" s="345"/>
    </row>
    <row r="909" spans="2:2">
      <c r="B909" s="345"/>
    </row>
    <row r="910" spans="2:2">
      <c r="B910" s="345"/>
    </row>
    <row r="911" spans="2:2">
      <c r="B911" s="345"/>
    </row>
    <row r="912" spans="2:2">
      <c r="B912" s="345"/>
    </row>
    <row r="913" spans="2:2">
      <c r="B913" s="345"/>
    </row>
    <row r="914" spans="2:2">
      <c r="B914" s="345"/>
    </row>
    <row r="915" spans="2:2">
      <c r="B915" s="345"/>
    </row>
    <row r="916" spans="2:2">
      <c r="B916" s="345"/>
    </row>
    <row r="917" spans="2:2">
      <c r="B917" s="345"/>
    </row>
    <row r="918" spans="2:2">
      <c r="B918" s="345"/>
    </row>
    <row r="919" spans="2:2">
      <c r="B919" s="345"/>
    </row>
    <row r="920" spans="2:2">
      <c r="B920" s="345"/>
    </row>
    <row r="921" spans="2:2">
      <c r="B921" s="345"/>
    </row>
    <row r="922" spans="2:2">
      <c r="B922" s="345"/>
    </row>
    <row r="923" spans="2:2">
      <c r="B923" s="345"/>
    </row>
    <row r="924" spans="2:2">
      <c r="B924" s="345"/>
    </row>
    <row r="925" spans="2:2">
      <c r="B925" s="345"/>
    </row>
    <row r="926" spans="2:2">
      <c r="B926" s="345"/>
    </row>
    <row r="927" spans="2:2">
      <c r="B927" s="345"/>
    </row>
    <row r="928" spans="2:2">
      <c r="B928" s="345"/>
    </row>
    <row r="929" spans="2:2">
      <c r="B929" s="345"/>
    </row>
    <row r="930" spans="2:2">
      <c r="B930" s="345"/>
    </row>
    <row r="931" spans="2:2">
      <c r="B931" s="345"/>
    </row>
    <row r="932" spans="2:2">
      <c r="B932" s="345"/>
    </row>
    <row r="933" spans="2:2">
      <c r="B933" s="345"/>
    </row>
    <row r="934" spans="2:2">
      <c r="B934" s="345"/>
    </row>
    <row r="935" spans="2:2">
      <c r="B935" s="345"/>
    </row>
    <row r="936" spans="2:2">
      <c r="B936" s="345"/>
    </row>
    <row r="937" spans="2:2">
      <c r="B937" s="345"/>
    </row>
    <row r="938" spans="2:2">
      <c r="B938" s="345"/>
    </row>
    <row r="939" spans="2:2">
      <c r="B939" s="345"/>
    </row>
    <row r="940" spans="2:2">
      <c r="B940" s="345"/>
    </row>
    <row r="941" spans="2:2">
      <c r="B941" s="345"/>
    </row>
    <row r="942" spans="2:2">
      <c r="B942" s="345"/>
    </row>
    <row r="943" spans="2:2">
      <c r="B943" s="345"/>
    </row>
    <row r="944" spans="2:2">
      <c r="B944" s="345"/>
    </row>
    <row r="945" spans="2:2">
      <c r="B945" s="345"/>
    </row>
    <row r="946" spans="2:2">
      <c r="B946" s="345"/>
    </row>
    <row r="947" spans="2:2">
      <c r="B947" s="345"/>
    </row>
    <row r="948" spans="2:2">
      <c r="B948" s="345"/>
    </row>
    <row r="949" spans="2:2">
      <c r="B949" s="345"/>
    </row>
    <row r="950" spans="2:2">
      <c r="B950" s="345"/>
    </row>
    <row r="951" spans="2:2">
      <c r="B951" s="345"/>
    </row>
    <row r="952" spans="2:2">
      <c r="B952" s="345"/>
    </row>
    <row r="953" spans="2:2">
      <c r="B953" s="345"/>
    </row>
    <row r="954" spans="2:2">
      <c r="B954" s="345"/>
    </row>
    <row r="955" spans="2:2">
      <c r="B955" s="345"/>
    </row>
    <row r="956" spans="2:2">
      <c r="B956" s="345"/>
    </row>
    <row r="957" spans="2:2">
      <c r="B957" s="345"/>
    </row>
    <row r="958" spans="2:2">
      <c r="B958" s="345"/>
    </row>
    <row r="959" spans="2:2">
      <c r="B959" s="345"/>
    </row>
    <row r="960" spans="2:2">
      <c r="B960" s="345"/>
    </row>
    <row r="961" spans="2:2">
      <c r="B961" s="345"/>
    </row>
    <row r="962" spans="2:2">
      <c r="B962" s="345"/>
    </row>
    <row r="963" spans="2:2">
      <c r="B963" s="345"/>
    </row>
    <row r="964" spans="2:2">
      <c r="B964" s="345"/>
    </row>
    <row r="965" spans="2:2">
      <c r="B965" s="345"/>
    </row>
    <row r="966" spans="2:2">
      <c r="B966" s="345"/>
    </row>
    <row r="967" spans="2:2">
      <c r="B967" s="345"/>
    </row>
    <row r="968" spans="2:2">
      <c r="B968" s="345"/>
    </row>
    <row r="969" spans="2:2">
      <c r="B969" s="345"/>
    </row>
    <row r="970" spans="2:2">
      <c r="B970" s="345"/>
    </row>
    <row r="971" spans="2:2">
      <c r="B971" s="345"/>
    </row>
    <row r="972" spans="2:2">
      <c r="B972" s="345"/>
    </row>
    <row r="973" spans="2:2">
      <c r="B973" s="345"/>
    </row>
    <row r="974" spans="2:2">
      <c r="B974" s="345"/>
    </row>
    <row r="975" spans="2:2">
      <c r="B975" s="345"/>
    </row>
    <row r="976" spans="2:2">
      <c r="B976" s="345"/>
    </row>
    <row r="977" spans="2:2">
      <c r="B977" s="345"/>
    </row>
    <row r="978" spans="2:2">
      <c r="B978" s="345"/>
    </row>
    <row r="979" spans="2:2">
      <c r="B979" s="345"/>
    </row>
    <row r="980" spans="2:2">
      <c r="B980" s="345"/>
    </row>
    <row r="981" spans="2:2">
      <c r="B981" s="345"/>
    </row>
    <row r="982" spans="2:2">
      <c r="B982" s="345"/>
    </row>
    <row r="983" spans="2:2">
      <c r="B983" s="345"/>
    </row>
    <row r="984" spans="2:2">
      <c r="B984" s="345"/>
    </row>
    <row r="985" spans="2:2">
      <c r="B985" s="345"/>
    </row>
    <row r="986" spans="2:2">
      <c r="B986" s="345"/>
    </row>
    <row r="987" spans="2:2">
      <c r="B987" s="345"/>
    </row>
    <row r="988" spans="2:2">
      <c r="B988" s="345"/>
    </row>
    <row r="989" spans="2:2">
      <c r="B989" s="345"/>
    </row>
    <row r="990" spans="2:2">
      <c r="B990" s="345"/>
    </row>
    <row r="991" spans="2:2">
      <c r="B991" s="345"/>
    </row>
    <row r="992" spans="2:2">
      <c r="B992" s="345"/>
    </row>
    <row r="993" spans="2:2">
      <c r="B993" s="345"/>
    </row>
    <row r="994" spans="2:2">
      <c r="B994" s="345"/>
    </row>
    <row r="995" spans="2:2">
      <c r="B995" s="345"/>
    </row>
    <row r="996" spans="2:2">
      <c r="B996" s="345"/>
    </row>
    <row r="997" spans="2:2">
      <c r="B997" s="345"/>
    </row>
    <row r="998" spans="2:2">
      <c r="B998" s="345"/>
    </row>
    <row r="999" spans="2:2">
      <c r="B999" s="345"/>
    </row>
    <row r="1000" spans="2:2">
      <c r="B1000" s="345"/>
    </row>
    <row r="1001" spans="2:2">
      <c r="B1001" s="345"/>
    </row>
    <row r="1002" spans="2:2">
      <c r="B1002" s="345"/>
    </row>
    <row r="1003" spans="2:2">
      <c r="B1003" s="345"/>
    </row>
    <row r="1004" spans="2:2">
      <c r="B1004" s="345"/>
    </row>
    <row r="1005" spans="2:2">
      <c r="B1005" s="345"/>
    </row>
    <row r="1006" spans="2:2">
      <c r="B1006" s="345"/>
    </row>
    <row r="1007" spans="2:2">
      <c r="B1007" s="345"/>
    </row>
    <row r="1008" spans="2:2">
      <c r="B1008" s="345"/>
    </row>
    <row r="1009" spans="2:2">
      <c r="B1009" s="345"/>
    </row>
    <row r="1010" spans="2:2">
      <c r="B1010" s="345"/>
    </row>
    <row r="1011" spans="2:2">
      <c r="B1011" s="345"/>
    </row>
    <row r="1012" spans="2:2">
      <c r="B1012" s="345"/>
    </row>
    <row r="1013" spans="2:2">
      <c r="B1013" s="345"/>
    </row>
    <row r="1014" spans="2:2">
      <c r="B1014" s="345"/>
    </row>
    <row r="1015" spans="2:2">
      <c r="B1015" s="345"/>
    </row>
    <row r="1016" spans="2:2">
      <c r="B1016" s="345"/>
    </row>
    <row r="1017" spans="2:2">
      <c r="B1017" s="345"/>
    </row>
    <row r="1018" spans="2:2">
      <c r="B1018" s="345"/>
    </row>
    <row r="1019" spans="2:2">
      <c r="B1019" s="345"/>
    </row>
    <row r="1020" spans="2:2">
      <c r="B1020" s="345"/>
    </row>
    <row r="1021" spans="2:2">
      <c r="B1021" s="345"/>
    </row>
    <row r="1022" spans="2:2">
      <c r="B1022" s="345"/>
    </row>
    <row r="1023" spans="2:2">
      <c r="B1023" s="345"/>
    </row>
    <row r="1024" spans="2:2">
      <c r="B1024" s="345"/>
    </row>
    <row r="1025" spans="2:2">
      <c r="B1025" s="345"/>
    </row>
    <row r="1026" spans="2:2">
      <c r="B1026" s="345"/>
    </row>
    <row r="1027" spans="2:2">
      <c r="B1027" s="345"/>
    </row>
    <row r="1028" spans="2:2">
      <c r="B1028" s="345"/>
    </row>
    <row r="1029" spans="2:2">
      <c r="B1029" s="345"/>
    </row>
    <row r="1030" spans="2:2">
      <c r="B1030" s="345"/>
    </row>
    <row r="1031" spans="2:2">
      <c r="B1031" s="345"/>
    </row>
    <row r="1032" spans="2:2">
      <c r="B1032" s="345"/>
    </row>
    <row r="1033" spans="2:2">
      <c r="B1033" s="345"/>
    </row>
    <row r="1034" spans="2:2">
      <c r="B1034" s="345"/>
    </row>
    <row r="1035" spans="2:2">
      <c r="B1035" s="345"/>
    </row>
    <row r="1036" spans="2:2">
      <c r="B1036" s="345"/>
    </row>
    <row r="1037" spans="2:2">
      <c r="B1037" s="345"/>
    </row>
    <row r="1038" spans="2:2">
      <c r="B1038" s="345"/>
    </row>
    <row r="1039" spans="2:2">
      <c r="B1039" s="345"/>
    </row>
    <row r="1040" spans="2:2">
      <c r="B1040" s="345"/>
    </row>
    <row r="1041" spans="2:2">
      <c r="B1041" s="345"/>
    </row>
    <row r="1042" spans="2:2">
      <c r="B1042" s="345"/>
    </row>
    <row r="1043" spans="2:2">
      <c r="B1043" s="345"/>
    </row>
    <row r="1044" spans="2:2">
      <c r="B1044" s="345"/>
    </row>
    <row r="1045" spans="2:2">
      <c r="B1045" s="345"/>
    </row>
    <row r="1046" spans="2:2">
      <c r="B1046" s="345"/>
    </row>
    <row r="1047" spans="2:2">
      <c r="B1047" s="345"/>
    </row>
    <row r="1048" spans="2:2">
      <c r="B1048" s="345"/>
    </row>
    <row r="1049" spans="2:2">
      <c r="B1049" s="345"/>
    </row>
    <row r="1050" spans="2:2">
      <c r="B1050" s="345"/>
    </row>
    <row r="1051" spans="2:2">
      <c r="B1051" s="345"/>
    </row>
    <row r="1052" spans="2:2">
      <c r="B1052" s="345"/>
    </row>
    <row r="1053" spans="2:2">
      <c r="B1053" s="345"/>
    </row>
    <row r="1054" spans="2:2">
      <c r="B1054" s="345"/>
    </row>
    <row r="1055" spans="2:2">
      <c r="B1055" s="345"/>
    </row>
    <row r="1056" spans="2:2">
      <c r="B1056" s="345"/>
    </row>
    <row r="1057" spans="2:2">
      <c r="B1057" s="345"/>
    </row>
    <row r="1058" spans="2:2">
      <c r="B1058" s="345"/>
    </row>
    <row r="1059" spans="2:2">
      <c r="B1059" s="345"/>
    </row>
    <row r="1060" spans="2:2">
      <c r="B1060" s="345"/>
    </row>
    <row r="1061" spans="2:2">
      <c r="B1061" s="345"/>
    </row>
    <row r="1062" spans="2:2">
      <c r="B1062" s="345"/>
    </row>
    <row r="1063" spans="2:2">
      <c r="B1063" s="345"/>
    </row>
    <row r="1064" spans="2:2">
      <c r="B1064" s="345"/>
    </row>
    <row r="1065" spans="2:2">
      <c r="B1065" s="345"/>
    </row>
    <row r="1066" spans="2:2">
      <c r="B1066" s="345"/>
    </row>
    <row r="1067" spans="2:2">
      <c r="B1067" s="345"/>
    </row>
    <row r="1068" spans="2:2">
      <c r="B1068" s="345"/>
    </row>
    <row r="1069" spans="2:2">
      <c r="B1069" s="345"/>
    </row>
    <row r="1070" spans="2:2">
      <c r="B1070" s="345"/>
    </row>
    <row r="1071" spans="2:2">
      <c r="B1071" s="345"/>
    </row>
    <row r="1072" spans="2:2">
      <c r="B1072" s="345"/>
    </row>
    <row r="1073" spans="2:2">
      <c r="B1073" s="345"/>
    </row>
    <row r="1074" spans="2:2">
      <c r="B1074" s="345"/>
    </row>
    <row r="1075" spans="2:2">
      <c r="B1075" s="345"/>
    </row>
    <row r="1076" spans="2:2">
      <c r="B1076" s="345"/>
    </row>
    <row r="1077" spans="2:2">
      <c r="B1077" s="345"/>
    </row>
    <row r="1078" spans="2:2">
      <c r="B1078" s="345"/>
    </row>
    <row r="1079" spans="2:2">
      <c r="B1079" s="345"/>
    </row>
    <row r="1080" spans="2:2">
      <c r="B1080" s="345"/>
    </row>
    <row r="1081" spans="2:2">
      <c r="B1081" s="345"/>
    </row>
    <row r="1082" spans="2:2">
      <c r="B1082" s="345"/>
    </row>
    <row r="1083" spans="2:2">
      <c r="B1083" s="345"/>
    </row>
    <row r="1084" spans="2:2">
      <c r="B1084" s="345"/>
    </row>
    <row r="1085" spans="2:2">
      <c r="B1085" s="345"/>
    </row>
    <row r="1086" spans="2:2">
      <c r="B1086" s="345"/>
    </row>
    <row r="1087" spans="2:2">
      <c r="B1087" s="345"/>
    </row>
    <row r="1088" spans="2:2">
      <c r="B1088" s="345"/>
    </row>
    <row r="1089" spans="2:2">
      <c r="B1089" s="345"/>
    </row>
    <row r="1090" spans="2:2">
      <c r="B1090" s="345"/>
    </row>
    <row r="1091" spans="2:2">
      <c r="B1091" s="345"/>
    </row>
    <row r="1092" spans="2:2">
      <c r="B1092" s="345"/>
    </row>
    <row r="1093" spans="2:2">
      <c r="B1093" s="345"/>
    </row>
    <row r="1094" spans="2:2">
      <c r="B1094" s="345"/>
    </row>
    <row r="1095" spans="2:2">
      <c r="B1095" s="345"/>
    </row>
    <row r="1096" spans="2:2">
      <c r="B1096" s="345"/>
    </row>
    <row r="1097" spans="2:2">
      <c r="B1097" s="345"/>
    </row>
    <row r="1098" spans="2:2">
      <c r="B1098" s="345"/>
    </row>
    <row r="1099" spans="2:2">
      <c r="B1099" s="345"/>
    </row>
    <row r="1100" spans="2:2">
      <c r="B1100" s="345"/>
    </row>
    <row r="1101" spans="2:2">
      <c r="B1101" s="345"/>
    </row>
    <row r="1102" spans="2:2">
      <c r="B1102" s="345"/>
    </row>
    <row r="1103" spans="2:2">
      <c r="B1103" s="345"/>
    </row>
    <row r="1104" spans="2:2">
      <c r="B1104" s="345"/>
    </row>
    <row r="1105" spans="2:2">
      <c r="B1105" s="345"/>
    </row>
    <row r="1106" spans="2:2">
      <c r="B1106" s="345"/>
    </row>
    <row r="1107" spans="2:2">
      <c r="B1107" s="345"/>
    </row>
    <row r="1108" spans="2:2">
      <c r="B1108" s="345"/>
    </row>
    <row r="1109" spans="2:2">
      <c r="B1109" s="345"/>
    </row>
    <row r="1110" spans="2:2">
      <c r="B1110" s="345"/>
    </row>
    <row r="1111" spans="2:2">
      <c r="B1111" s="345"/>
    </row>
    <row r="1112" spans="2:2">
      <c r="B1112" s="345"/>
    </row>
    <row r="1113" spans="2:2">
      <c r="B1113" s="345"/>
    </row>
    <row r="1114" spans="2:2">
      <c r="B1114" s="345"/>
    </row>
    <row r="1115" spans="2:2">
      <c r="B1115" s="345"/>
    </row>
    <row r="1116" spans="2:2">
      <c r="B1116" s="345"/>
    </row>
    <row r="1117" spans="2:2">
      <c r="B1117" s="345"/>
    </row>
    <row r="1118" spans="2:2">
      <c r="B1118" s="345"/>
    </row>
    <row r="1119" spans="2:2">
      <c r="B1119" s="345"/>
    </row>
    <row r="1120" spans="2:2">
      <c r="B1120" s="345"/>
    </row>
    <row r="1121" spans="2:2">
      <c r="B1121" s="345"/>
    </row>
    <row r="1122" spans="2:2">
      <c r="B1122" s="345"/>
    </row>
    <row r="1123" spans="2:2">
      <c r="B1123" s="345"/>
    </row>
    <row r="1124" spans="2:2">
      <c r="B1124" s="345"/>
    </row>
    <row r="1125" spans="2:2">
      <c r="B1125" s="345"/>
    </row>
    <row r="1126" spans="2:2">
      <c r="B1126" s="345"/>
    </row>
    <row r="1127" spans="2:2">
      <c r="B1127" s="345"/>
    </row>
    <row r="1128" spans="2:2">
      <c r="B1128" s="345"/>
    </row>
    <row r="1129" spans="2:2">
      <c r="B1129" s="345"/>
    </row>
    <row r="1130" spans="2:2">
      <c r="B1130" s="345"/>
    </row>
    <row r="1131" spans="2:2">
      <c r="B1131" s="345"/>
    </row>
    <row r="1132" spans="2:2">
      <c r="B1132" s="345"/>
    </row>
    <row r="1133" spans="2:2">
      <c r="B1133" s="345"/>
    </row>
    <row r="1134" spans="2:2">
      <c r="B1134" s="345"/>
    </row>
    <row r="1135" spans="2:2">
      <c r="B1135" s="345"/>
    </row>
    <row r="1136" spans="2:2">
      <c r="B1136" s="345"/>
    </row>
    <row r="1137" spans="2:2">
      <c r="B1137" s="345"/>
    </row>
    <row r="1138" spans="2:2">
      <c r="B1138" s="345"/>
    </row>
    <row r="1139" spans="2:2">
      <c r="B1139" s="345"/>
    </row>
    <row r="1140" spans="2:2">
      <c r="B1140" s="345"/>
    </row>
    <row r="1141" spans="2:2">
      <c r="B1141" s="345"/>
    </row>
    <row r="1142" spans="2:2">
      <c r="B1142" s="345"/>
    </row>
    <row r="1143" spans="2:2">
      <c r="B1143" s="345"/>
    </row>
    <row r="1144" spans="2:2">
      <c r="B1144" s="345"/>
    </row>
    <row r="1145" spans="2:2">
      <c r="B1145" s="345"/>
    </row>
    <row r="1146" spans="2:2">
      <c r="B1146" s="345"/>
    </row>
    <row r="1147" spans="2:2">
      <c r="B1147" s="345"/>
    </row>
    <row r="1148" spans="2:2">
      <c r="B1148" s="345"/>
    </row>
    <row r="1149" spans="2:2">
      <c r="B1149" s="345"/>
    </row>
    <row r="1150" spans="2:2">
      <c r="B1150" s="345"/>
    </row>
    <row r="1151" spans="2:2">
      <c r="B1151" s="345"/>
    </row>
    <row r="1152" spans="2:2">
      <c r="B1152" s="345"/>
    </row>
    <row r="1153" spans="2:2">
      <c r="B1153" s="345"/>
    </row>
    <row r="1154" spans="2:2">
      <c r="B1154" s="345"/>
    </row>
    <row r="1155" spans="2:2">
      <c r="B1155" s="345"/>
    </row>
    <row r="1156" spans="2:2">
      <c r="B1156" s="345"/>
    </row>
    <row r="1157" spans="2:2">
      <c r="B1157" s="345"/>
    </row>
    <row r="1158" spans="2:2">
      <c r="B1158" s="345"/>
    </row>
    <row r="1159" spans="2:2">
      <c r="B1159" s="345"/>
    </row>
    <row r="1160" spans="2:2">
      <c r="B1160" s="345"/>
    </row>
    <row r="1161" spans="2:2">
      <c r="B1161" s="345"/>
    </row>
    <row r="1162" spans="2:2">
      <c r="B1162" s="345"/>
    </row>
    <row r="1163" spans="2:2">
      <c r="B1163" s="345"/>
    </row>
    <row r="1164" spans="2:2">
      <c r="B1164" s="345"/>
    </row>
    <row r="1165" spans="2:2">
      <c r="B1165" s="345"/>
    </row>
    <row r="1166" spans="2:2">
      <c r="B1166" s="345"/>
    </row>
    <row r="1167" spans="2:2">
      <c r="B1167" s="345"/>
    </row>
    <row r="1168" spans="2:2">
      <c r="B1168" s="345"/>
    </row>
    <row r="1169" spans="2:2">
      <c r="B1169" s="345"/>
    </row>
    <row r="1170" spans="2:2">
      <c r="B1170" s="345"/>
    </row>
    <row r="1171" spans="2:2">
      <c r="B1171" s="345"/>
    </row>
    <row r="1172" spans="2:2">
      <c r="B1172" s="345"/>
    </row>
    <row r="1173" spans="2:2">
      <c r="B1173" s="345"/>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76"/>
  <sheetViews>
    <sheetView view="pageBreakPreview" topLeftCell="A37" zoomScale="90" zoomScaleNormal="90" zoomScaleSheetLayoutView="90" workbookViewId="0">
      <selection activeCell="F71" sqref="F71:G85"/>
    </sheetView>
  </sheetViews>
  <sheetFormatPr defaultColWidth="9.140625" defaultRowHeight="14.25"/>
  <cols>
    <col min="1" max="1" width="5.7109375" style="430" customWidth="1"/>
    <col min="2" max="2" width="37.7109375" style="431" customWidth="1"/>
    <col min="3" max="3" width="14.28515625" style="431" customWidth="1"/>
    <col min="4" max="4" width="15.28515625" style="431" customWidth="1"/>
    <col min="5" max="6" width="25.7109375" style="431" customWidth="1"/>
    <col min="7" max="7" width="28" style="431" customWidth="1"/>
    <col min="8" max="8" width="25.7109375" style="431" hidden="1" customWidth="1"/>
    <col min="9" max="9" width="19.7109375" style="368" hidden="1" customWidth="1"/>
    <col min="10" max="10" width="20" style="368" bestFit="1" customWidth="1"/>
    <col min="11" max="16384" width="9.140625" style="368"/>
  </cols>
  <sheetData>
    <row r="1" spans="1:8" ht="25.5" customHeight="1">
      <c r="A1" s="545" t="s">
        <v>658</v>
      </c>
      <c r="B1" s="545"/>
      <c r="C1" s="545"/>
      <c r="D1" s="545"/>
      <c r="E1" s="545"/>
      <c r="F1" s="545"/>
      <c r="G1" s="545"/>
      <c r="H1" s="497"/>
    </row>
    <row r="2" spans="1:8" ht="69" customHeight="1">
      <c r="A2" s="546" t="s">
        <v>754</v>
      </c>
      <c r="B2" s="546"/>
      <c r="C2" s="546"/>
      <c r="D2" s="546"/>
      <c r="E2" s="546"/>
      <c r="F2" s="546"/>
      <c r="G2" s="546"/>
      <c r="H2" s="496"/>
    </row>
    <row r="3" spans="1:8" ht="15" customHeight="1">
      <c r="A3" s="535" t="s">
        <v>521</v>
      </c>
      <c r="B3" s="535"/>
      <c r="C3" s="535"/>
      <c r="D3" s="535"/>
      <c r="E3" s="535"/>
      <c r="F3" s="535"/>
      <c r="G3" s="535"/>
      <c r="H3" s="494"/>
    </row>
    <row r="4" spans="1:8" ht="15">
      <c r="A4" s="535"/>
      <c r="B4" s="535"/>
      <c r="C4" s="535"/>
      <c r="D4" s="535"/>
      <c r="E4" s="535"/>
      <c r="F4" s="535"/>
      <c r="G4" s="535"/>
      <c r="H4" s="494"/>
    </row>
    <row r="5" spans="1:8">
      <c r="A5" s="536" t="str">
        <f>BCTinhHinhTaiChinh_06105!A5</f>
        <v>Tháng 06 năm 2026/June 2026</v>
      </c>
      <c r="B5" s="536"/>
      <c r="C5" s="536"/>
      <c r="D5" s="536"/>
      <c r="E5" s="536"/>
      <c r="F5" s="536"/>
      <c r="G5" s="536"/>
      <c r="H5" s="495"/>
    </row>
    <row r="6" spans="1:8">
      <c r="A6" s="495"/>
      <c r="B6" s="495"/>
      <c r="C6" s="495"/>
      <c r="D6" s="495"/>
      <c r="E6" s="495"/>
      <c r="F6" s="140"/>
      <c r="G6" s="140"/>
      <c r="H6" s="140"/>
    </row>
    <row r="7" spans="1:8" ht="15" customHeight="1">
      <c r="A7" s="547" t="s">
        <v>385</v>
      </c>
      <c r="B7" s="547"/>
      <c r="C7" s="540" t="s">
        <v>743</v>
      </c>
      <c r="D7" s="540"/>
      <c r="E7" s="540"/>
      <c r="F7" s="540"/>
      <c r="G7" s="90"/>
      <c r="H7" s="90"/>
    </row>
    <row r="8" spans="1:8" ht="15" customHeight="1">
      <c r="A8" s="549" t="s">
        <v>384</v>
      </c>
      <c r="B8" s="549"/>
      <c r="C8" s="541" t="s">
        <v>741</v>
      </c>
      <c r="D8" s="541"/>
      <c r="E8" s="541"/>
      <c r="F8" s="541"/>
      <c r="G8" s="90"/>
      <c r="H8" s="90"/>
    </row>
    <row r="9" spans="1:8" ht="15" customHeight="1">
      <c r="A9" s="547" t="s">
        <v>445</v>
      </c>
      <c r="B9" s="547"/>
      <c r="C9" s="540" t="s">
        <v>734</v>
      </c>
      <c r="D9" s="540"/>
      <c r="E9" s="540"/>
      <c r="F9" s="540"/>
      <c r="G9" s="90"/>
      <c r="H9" s="90"/>
    </row>
    <row r="10" spans="1:8" ht="15" customHeight="1">
      <c r="A10" s="551" t="s">
        <v>496</v>
      </c>
      <c r="B10" s="551"/>
      <c r="C10" s="541" t="s">
        <v>733</v>
      </c>
      <c r="D10" s="541"/>
      <c r="E10" s="541"/>
      <c r="F10" s="541"/>
      <c r="G10" s="90"/>
      <c r="H10" s="90"/>
    </row>
    <row r="11" spans="1:8" ht="15" customHeight="1">
      <c r="A11" s="547" t="s">
        <v>446</v>
      </c>
      <c r="B11" s="547"/>
      <c r="C11" s="540" t="s">
        <v>512</v>
      </c>
      <c r="D11" s="540"/>
      <c r="E11" s="540"/>
      <c r="F11" s="540"/>
      <c r="G11" s="93"/>
      <c r="H11" s="93"/>
    </row>
    <row r="12" spans="1:8" ht="15" customHeight="1">
      <c r="A12" s="552" t="s">
        <v>447</v>
      </c>
      <c r="B12" s="552"/>
      <c r="C12" s="541" t="s">
        <v>506</v>
      </c>
      <c r="D12" s="541"/>
      <c r="E12" s="541"/>
      <c r="F12" s="541"/>
      <c r="G12" s="92"/>
      <c r="H12" s="92"/>
    </row>
    <row r="13" spans="1:8" ht="15" customHeight="1">
      <c r="A13" s="550" t="s">
        <v>146</v>
      </c>
      <c r="B13" s="550"/>
      <c r="C13" s="540" t="str">
        <f>BCTinhHinhTaiChinh_06105!B13</f>
        <v>Ngày 03 tháng 07 năm 2026</v>
      </c>
      <c r="D13" s="540"/>
      <c r="E13" s="540"/>
      <c r="F13" s="540"/>
      <c r="G13" s="90"/>
      <c r="H13" s="90"/>
    </row>
    <row r="14" spans="1:8">
      <c r="A14" s="548" t="s">
        <v>147</v>
      </c>
      <c r="B14" s="548"/>
      <c r="C14" s="532">
        <f>BCTinhHinhTaiChinh_06105!B14</f>
        <v>46206</v>
      </c>
      <c r="D14" s="532"/>
      <c r="E14" s="532"/>
      <c r="F14" s="532"/>
      <c r="G14" s="91"/>
      <c r="H14" s="91"/>
    </row>
    <row r="15" spans="1:8" ht="23.25" customHeight="1">
      <c r="A15" s="369" t="s">
        <v>690</v>
      </c>
      <c r="B15" s="370" t="s">
        <v>691</v>
      </c>
      <c r="C15" s="493"/>
      <c r="D15" s="493"/>
      <c r="E15" s="493"/>
      <c r="F15" s="493"/>
      <c r="G15" s="91"/>
      <c r="H15" s="91"/>
    </row>
    <row r="16" spans="1:8">
      <c r="A16" s="371" t="s">
        <v>114</v>
      </c>
      <c r="B16" s="372" t="s">
        <v>491</v>
      </c>
      <c r="C16" s="373"/>
      <c r="D16" s="373"/>
      <c r="E16" s="373"/>
      <c r="F16" s="373"/>
      <c r="G16" s="373"/>
      <c r="H16" s="373"/>
    </row>
    <row r="17" spans="1:9" s="376" customFormat="1" ht="60" customHeight="1">
      <c r="A17" s="374" t="s">
        <v>297</v>
      </c>
      <c r="B17" s="374" t="s">
        <v>298</v>
      </c>
      <c r="C17" s="374" t="s">
        <v>260</v>
      </c>
      <c r="D17" s="374" t="s">
        <v>466</v>
      </c>
      <c r="E17" s="374" t="s">
        <v>299</v>
      </c>
      <c r="F17" s="374" t="s">
        <v>300</v>
      </c>
      <c r="G17" s="375" t="s">
        <v>301</v>
      </c>
      <c r="H17" s="51"/>
    </row>
    <row r="18" spans="1:9" s="376" customFormat="1" ht="39" customHeight="1">
      <c r="A18" s="377" t="s">
        <v>51</v>
      </c>
      <c r="B18" s="378" t="s">
        <v>302</v>
      </c>
      <c r="C18" s="378">
        <v>2246</v>
      </c>
      <c r="D18" s="379"/>
      <c r="E18" s="379"/>
      <c r="F18" s="379"/>
      <c r="G18" s="380"/>
      <c r="H18" s="381"/>
    </row>
    <row r="19" spans="1:9" s="385" customFormat="1" ht="30" customHeight="1">
      <c r="A19" s="382"/>
      <c r="B19" s="367" t="s">
        <v>764</v>
      </c>
      <c r="C19" s="367">
        <v>2246.1</v>
      </c>
      <c r="D19" s="383">
        <v>32440</v>
      </c>
      <c r="E19" s="383">
        <v>13550</v>
      </c>
      <c r="F19" s="383">
        <v>439562000</v>
      </c>
      <c r="G19" s="384">
        <f t="shared" ref="G19:G50" si="0">F19/$F$85</f>
        <v>7.3715483330398113E-3</v>
      </c>
      <c r="H19" s="280"/>
      <c r="I19" s="247"/>
    </row>
    <row r="20" spans="1:9" s="385" customFormat="1" ht="30" customHeight="1">
      <c r="A20" s="382"/>
      <c r="B20" s="367" t="s">
        <v>765</v>
      </c>
      <c r="C20" s="367">
        <v>2246.1999999999998</v>
      </c>
      <c r="D20" s="383">
        <v>22000</v>
      </c>
      <c r="E20" s="383">
        <v>26750</v>
      </c>
      <c r="F20" s="383">
        <v>588500000</v>
      </c>
      <c r="G20" s="384">
        <f t="shared" si="0"/>
        <v>9.8692703054266053E-3</v>
      </c>
      <c r="H20" s="280"/>
      <c r="I20" s="247"/>
    </row>
    <row r="21" spans="1:9" s="385" customFormat="1" ht="30" customHeight="1">
      <c r="A21" s="382"/>
      <c r="B21" s="367" t="s">
        <v>774</v>
      </c>
      <c r="C21" s="367">
        <v>2246.3000000000002</v>
      </c>
      <c r="D21" s="383">
        <v>12000</v>
      </c>
      <c r="E21" s="383">
        <v>44400</v>
      </c>
      <c r="F21" s="383">
        <v>532800000</v>
      </c>
      <c r="G21" s="384">
        <f t="shared" si="0"/>
        <v>8.935169445592684E-3</v>
      </c>
      <c r="H21" s="280"/>
      <c r="I21" s="247"/>
    </row>
    <row r="22" spans="1:9" s="385" customFormat="1" ht="30" customHeight="1">
      <c r="A22" s="382"/>
      <c r="B22" s="367" t="s">
        <v>767</v>
      </c>
      <c r="C22" s="367">
        <v>2246.4</v>
      </c>
      <c r="D22" s="383">
        <v>75000</v>
      </c>
      <c r="E22" s="383">
        <v>20800</v>
      </c>
      <c r="F22" s="383">
        <v>1560000000</v>
      </c>
      <c r="G22" s="384">
        <f t="shared" si="0"/>
        <v>2.616153216051912E-2</v>
      </c>
      <c r="H22" s="280"/>
      <c r="I22" s="247"/>
    </row>
    <row r="23" spans="1:9" s="385" customFormat="1" ht="30" customHeight="1">
      <c r="A23" s="382"/>
      <c r="B23" s="367" t="s">
        <v>775</v>
      </c>
      <c r="C23" s="367">
        <v>2246.5</v>
      </c>
      <c r="D23" s="383">
        <v>32400</v>
      </c>
      <c r="E23" s="383">
        <v>24350</v>
      </c>
      <c r="F23" s="383">
        <v>788940000</v>
      </c>
      <c r="G23" s="384">
        <f t="shared" si="0"/>
        <v>1.3230691783794843E-2</v>
      </c>
      <c r="H23" s="280"/>
      <c r="I23" s="247"/>
    </row>
    <row r="24" spans="1:9" s="385" customFormat="1" ht="30" customHeight="1">
      <c r="A24" s="382"/>
      <c r="B24" s="367" t="s">
        <v>758</v>
      </c>
      <c r="C24" s="367">
        <v>2246.6</v>
      </c>
      <c r="D24" s="383">
        <v>74000</v>
      </c>
      <c r="E24" s="383">
        <v>16500</v>
      </c>
      <c r="F24" s="383">
        <v>1221000000</v>
      </c>
      <c r="G24" s="384">
        <f t="shared" si="0"/>
        <v>2.0476429979483235E-2</v>
      </c>
      <c r="H24" s="280"/>
      <c r="I24" s="247"/>
    </row>
    <row r="25" spans="1:9" s="385" customFormat="1" ht="30" customHeight="1">
      <c r="A25" s="382"/>
      <c r="B25" s="367" t="s">
        <v>768</v>
      </c>
      <c r="C25" s="367">
        <v>2246.6999999999998</v>
      </c>
      <c r="D25" s="383">
        <v>160000</v>
      </c>
      <c r="E25" s="383">
        <v>16900</v>
      </c>
      <c r="F25" s="383">
        <v>2704000000</v>
      </c>
      <c r="G25" s="384">
        <f t="shared" si="0"/>
        <v>4.5346655744899808E-2</v>
      </c>
      <c r="H25" s="280"/>
      <c r="I25" s="247"/>
    </row>
    <row r="26" spans="1:9" s="385" customFormat="1" ht="30" customHeight="1">
      <c r="A26" s="382"/>
      <c r="B26" s="367" t="s">
        <v>776</v>
      </c>
      <c r="C26" s="367">
        <v>2246.8000000000002</v>
      </c>
      <c r="D26" s="383">
        <v>20000</v>
      </c>
      <c r="E26" s="383">
        <v>54800</v>
      </c>
      <c r="F26" s="383">
        <v>1096000000</v>
      </c>
      <c r="G26" s="384">
        <f t="shared" si="0"/>
        <v>1.8380153364057024E-2</v>
      </c>
      <c r="H26" s="280"/>
      <c r="I26" s="247"/>
    </row>
    <row r="27" spans="1:9" s="385" customFormat="1" ht="30" customHeight="1">
      <c r="A27" s="382"/>
      <c r="B27" s="367" t="s">
        <v>777</v>
      </c>
      <c r="C27" s="367">
        <v>2246.9</v>
      </c>
      <c r="D27" s="383">
        <v>48000</v>
      </c>
      <c r="E27" s="383">
        <v>27000</v>
      </c>
      <c r="F27" s="383">
        <v>1296000000</v>
      </c>
      <c r="G27" s="384">
        <f t="shared" si="0"/>
        <v>2.1734195948738964E-2</v>
      </c>
      <c r="H27" s="280"/>
      <c r="I27" s="247"/>
    </row>
    <row r="28" spans="1:9" s="385" customFormat="1" ht="30" customHeight="1">
      <c r="A28" s="382"/>
      <c r="B28" s="367" t="s">
        <v>778</v>
      </c>
      <c r="C28" s="442" t="s">
        <v>744</v>
      </c>
      <c r="D28" s="383">
        <v>565</v>
      </c>
      <c r="E28" s="383">
        <v>72700</v>
      </c>
      <c r="F28" s="383">
        <v>41075500</v>
      </c>
      <c r="G28" s="384">
        <f t="shared" si="0"/>
        <v>6.8884488093551484E-4</v>
      </c>
      <c r="H28" s="280"/>
      <c r="I28" s="247"/>
    </row>
    <row r="29" spans="1:9" s="385" customFormat="1" ht="30" customHeight="1">
      <c r="A29" s="382"/>
      <c r="B29" s="367" t="s">
        <v>766</v>
      </c>
      <c r="C29" s="367">
        <v>2246.11</v>
      </c>
      <c r="D29" s="383">
        <v>83086</v>
      </c>
      <c r="E29" s="383">
        <v>33950</v>
      </c>
      <c r="F29" s="383">
        <v>2820769700</v>
      </c>
      <c r="G29" s="384">
        <f t="shared" si="0"/>
        <v>4.7304908476902482E-2</v>
      </c>
      <c r="H29" s="280"/>
      <c r="I29" s="247"/>
    </row>
    <row r="30" spans="1:9" s="385" customFormat="1" ht="30" customHeight="1">
      <c r="A30" s="382"/>
      <c r="B30" s="367" t="s">
        <v>750</v>
      </c>
      <c r="C30" s="367">
        <v>2246.12</v>
      </c>
      <c r="D30" s="383">
        <v>124900</v>
      </c>
      <c r="E30" s="383">
        <v>52000</v>
      </c>
      <c r="F30" s="383">
        <v>6494800000</v>
      </c>
      <c r="G30" s="384">
        <f t="shared" si="0"/>
        <v>0.10891917889496128</v>
      </c>
      <c r="H30" s="280"/>
      <c r="I30" s="247"/>
    </row>
    <row r="31" spans="1:9" s="385" customFormat="1" ht="30" customHeight="1">
      <c r="A31" s="382"/>
      <c r="B31" s="367" t="s">
        <v>760</v>
      </c>
      <c r="C31" s="367">
        <v>2246.13</v>
      </c>
      <c r="D31" s="383">
        <v>25000</v>
      </c>
      <c r="E31" s="383">
        <v>47800</v>
      </c>
      <c r="F31" s="383">
        <v>1195000000</v>
      </c>
      <c r="G31" s="384">
        <f t="shared" si="0"/>
        <v>2.0040404443474585E-2</v>
      </c>
      <c r="H31" s="280"/>
      <c r="I31" s="247"/>
    </row>
    <row r="32" spans="1:9" s="385" customFormat="1" ht="30" customHeight="1">
      <c r="A32" s="382"/>
      <c r="B32" s="367" t="s">
        <v>789</v>
      </c>
      <c r="C32" s="367">
        <v>2246.14</v>
      </c>
      <c r="D32" s="383">
        <v>11000</v>
      </c>
      <c r="E32" s="383">
        <v>34000</v>
      </c>
      <c r="F32" s="383">
        <v>374000000</v>
      </c>
      <c r="G32" s="384">
        <f t="shared" si="0"/>
        <v>6.272059633355225E-3</v>
      </c>
      <c r="H32" s="280"/>
      <c r="I32" s="247"/>
    </row>
    <row r="33" spans="1:9" s="385" customFormat="1" ht="30" customHeight="1">
      <c r="A33" s="382"/>
      <c r="B33" s="367" t="s">
        <v>782</v>
      </c>
      <c r="C33" s="367">
        <v>2246.15</v>
      </c>
      <c r="D33" s="383">
        <v>14000</v>
      </c>
      <c r="E33" s="383">
        <v>70200</v>
      </c>
      <c r="F33" s="383">
        <v>982800000</v>
      </c>
      <c r="G33" s="384">
        <f t="shared" si="0"/>
        <v>1.6481765261127046E-2</v>
      </c>
      <c r="H33" s="280"/>
      <c r="I33" s="247"/>
    </row>
    <row r="34" spans="1:9" s="385" customFormat="1" ht="30" customHeight="1">
      <c r="A34" s="382"/>
      <c r="B34" s="367" t="s">
        <v>761</v>
      </c>
      <c r="C34" s="367">
        <v>2246.16</v>
      </c>
      <c r="D34" s="383">
        <v>193000</v>
      </c>
      <c r="E34" s="383">
        <v>11350</v>
      </c>
      <c r="F34" s="383">
        <v>2190550000</v>
      </c>
      <c r="G34" s="384">
        <f t="shared" si="0"/>
        <v>3.67359899193751E-2</v>
      </c>
      <c r="H34" s="280"/>
      <c r="I34" s="247"/>
    </row>
    <row r="35" spans="1:9" s="385" customFormat="1" ht="30" customHeight="1">
      <c r="A35" s="498"/>
      <c r="B35" s="499" t="s">
        <v>751</v>
      </c>
      <c r="C35" s="367">
        <v>2246.17</v>
      </c>
      <c r="D35" s="500">
        <v>118400</v>
      </c>
      <c r="E35" s="500">
        <v>23300</v>
      </c>
      <c r="F35" s="500">
        <v>2758720000</v>
      </c>
      <c r="G35" s="384">
        <f t="shared" si="0"/>
        <v>4.6264321796068791E-2</v>
      </c>
      <c r="H35" s="280"/>
      <c r="I35" s="247"/>
    </row>
    <row r="36" spans="1:9" s="385" customFormat="1" ht="30" customHeight="1">
      <c r="A36" s="498"/>
      <c r="B36" s="499" t="s">
        <v>772</v>
      </c>
      <c r="C36" s="367">
        <v>2246.1799999999998</v>
      </c>
      <c r="D36" s="500">
        <v>20000</v>
      </c>
      <c r="E36" s="500">
        <v>30500</v>
      </c>
      <c r="F36" s="500">
        <v>610000000</v>
      </c>
      <c r="G36" s="384">
        <f t="shared" si="0"/>
        <v>1.0229829883279912E-2</v>
      </c>
      <c r="H36" s="280"/>
      <c r="I36" s="247"/>
    </row>
    <row r="37" spans="1:9" s="385" customFormat="1" ht="30" customHeight="1">
      <c r="A37" s="498"/>
      <c r="B37" s="499" t="s">
        <v>752</v>
      </c>
      <c r="C37" s="367">
        <v>2246.19</v>
      </c>
      <c r="D37" s="500">
        <v>120511</v>
      </c>
      <c r="E37" s="500">
        <v>21600</v>
      </c>
      <c r="F37" s="500">
        <v>2603037600</v>
      </c>
      <c r="G37" s="384">
        <f t="shared" si="0"/>
        <v>4.3653494799641354E-2</v>
      </c>
      <c r="H37" s="280"/>
      <c r="I37" s="247"/>
    </row>
    <row r="38" spans="1:9" s="385" customFormat="1" ht="30" customHeight="1">
      <c r="A38" s="498"/>
      <c r="B38" s="499" t="s">
        <v>759</v>
      </c>
      <c r="C38" s="503">
        <v>2246.1999999999998</v>
      </c>
      <c r="D38" s="500">
        <v>70000</v>
      </c>
      <c r="E38" s="500">
        <v>25200</v>
      </c>
      <c r="F38" s="500">
        <v>1764000000</v>
      </c>
      <c r="G38" s="384">
        <f t="shared" si="0"/>
        <v>2.95826555968947E-2</v>
      </c>
      <c r="H38" s="280"/>
      <c r="I38" s="247"/>
    </row>
    <row r="39" spans="1:9" s="385" customFormat="1" ht="30" customHeight="1">
      <c r="A39" s="498"/>
      <c r="B39" s="499" t="s">
        <v>779</v>
      </c>
      <c r="C39" s="367">
        <v>2246.21</v>
      </c>
      <c r="D39" s="500">
        <v>10000</v>
      </c>
      <c r="E39" s="500">
        <v>134000</v>
      </c>
      <c r="F39" s="500">
        <v>1340000000</v>
      </c>
      <c r="G39" s="384">
        <f t="shared" si="0"/>
        <v>2.2472085317368988E-2</v>
      </c>
      <c r="H39" s="280"/>
      <c r="I39" s="247"/>
    </row>
    <row r="40" spans="1:9" s="385" customFormat="1" ht="30" customHeight="1">
      <c r="A40" s="498"/>
      <c r="B40" s="499" t="s">
        <v>773</v>
      </c>
      <c r="C40" s="367">
        <v>2246.2199999999998</v>
      </c>
      <c r="D40" s="500">
        <v>36000</v>
      </c>
      <c r="E40" s="500">
        <v>78100</v>
      </c>
      <c r="F40" s="500">
        <v>2811600000</v>
      </c>
      <c r="G40" s="384">
        <f t="shared" si="0"/>
        <v>4.7151130655458694E-2</v>
      </c>
      <c r="H40" s="280"/>
      <c r="I40" s="247"/>
    </row>
    <row r="41" spans="1:9" s="385" customFormat="1" ht="30" customHeight="1">
      <c r="A41" s="498"/>
      <c r="B41" s="499" t="s">
        <v>753</v>
      </c>
      <c r="C41" s="367">
        <v>2246.23</v>
      </c>
      <c r="D41" s="500">
        <v>805874</v>
      </c>
      <c r="E41" s="500">
        <v>13200</v>
      </c>
      <c r="F41" s="500">
        <v>10637536800</v>
      </c>
      <c r="G41" s="384">
        <f t="shared" si="0"/>
        <v>0.17839375711660618</v>
      </c>
      <c r="H41" s="280"/>
      <c r="I41" s="247"/>
    </row>
    <row r="42" spans="1:9" s="385" customFormat="1" ht="30" customHeight="1">
      <c r="A42" s="498"/>
      <c r="B42" s="499" t="s">
        <v>783</v>
      </c>
      <c r="C42" s="367">
        <v>2246.2399999999998</v>
      </c>
      <c r="D42" s="500">
        <v>77000</v>
      </c>
      <c r="E42" s="500">
        <v>12000</v>
      </c>
      <c r="F42" s="500">
        <v>924000000</v>
      </c>
      <c r="G42" s="384">
        <f t="shared" si="0"/>
        <v>1.5495676741230556E-2</v>
      </c>
      <c r="H42" s="280"/>
      <c r="I42" s="247"/>
    </row>
    <row r="43" spans="1:9" s="385" customFormat="1" ht="30" customHeight="1">
      <c r="A43" s="382"/>
      <c r="B43" s="367" t="s">
        <v>762</v>
      </c>
      <c r="C43" s="367">
        <v>2246.25</v>
      </c>
      <c r="D43" s="383">
        <v>76700</v>
      </c>
      <c r="E43" s="383">
        <v>26150</v>
      </c>
      <c r="F43" s="383">
        <v>2005705000</v>
      </c>
      <c r="G43" s="384">
        <f t="shared" si="0"/>
        <v>3.3636099911547437E-2</v>
      </c>
      <c r="H43" s="280"/>
      <c r="I43" s="247"/>
    </row>
    <row r="44" spans="1:9" s="385" customFormat="1" ht="30" customHeight="1">
      <c r="A44" s="498"/>
      <c r="B44" s="499" t="s">
        <v>763</v>
      </c>
      <c r="C44" s="367">
        <v>2246.2600000000002</v>
      </c>
      <c r="D44" s="500">
        <v>29160</v>
      </c>
      <c r="E44" s="500">
        <v>50300</v>
      </c>
      <c r="F44" s="500">
        <v>1466748000</v>
      </c>
      <c r="G44" s="384">
        <f t="shared" si="0"/>
        <v>2.4597676264985321E-2</v>
      </c>
      <c r="H44" s="280"/>
      <c r="I44" s="247"/>
    </row>
    <row r="45" spans="1:9" s="385" customFormat="1" ht="30" customHeight="1">
      <c r="A45" s="382"/>
      <c r="B45" s="367" t="s">
        <v>780</v>
      </c>
      <c r="C45" s="367">
        <v>2246.27</v>
      </c>
      <c r="D45" s="383">
        <v>20000</v>
      </c>
      <c r="E45" s="383">
        <v>23100</v>
      </c>
      <c r="F45" s="383">
        <v>462000000</v>
      </c>
      <c r="G45" s="384">
        <f t="shared" si="0"/>
        <v>7.747838370615278E-3</v>
      </c>
      <c r="H45" s="280"/>
      <c r="I45" s="247"/>
    </row>
    <row r="46" spans="1:9" s="385" customFormat="1" ht="30" customHeight="1">
      <c r="A46" s="382"/>
      <c r="B46" s="367" t="s">
        <v>781</v>
      </c>
      <c r="C46" s="367">
        <v>2246.2800000000002</v>
      </c>
      <c r="D46" s="383">
        <v>15000</v>
      </c>
      <c r="E46" s="383">
        <v>63000</v>
      </c>
      <c r="F46" s="383">
        <v>945000000</v>
      </c>
      <c r="G46" s="384">
        <f t="shared" si="0"/>
        <v>1.5847851212622159E-2</v>
      </c>
      <c r="H46" s="280"/>
      <c r="I46" s="247"/>
    </row>
    <row r="47" spans="1:9" s="385" customFormat="1" ht="30" hidden="1" customHeight="1">
      <c r="A47" s="498"/>
      <c r="B47" s="499"/>
      <c r="C47" s="367">
        <v>2246.2800000000002</v>
      </c>
      <c r="D47" s="500"/>
      <c r="E47" s="500"/>
      <c r="F47" s="500"/>
      <c r="G47" s="384">
        <f t="shared" si="0"/>
        <v>0</v>
      </c>
      <c r="H47" s="280"/>
      <c r="I47" s="247"/>
    </row>
    <row r="48" spans="1:9" s="385" customFormat="1" ht="30" hidden="1" customHeight="1">
      <c r="A48" s="498"/>
      <c r="B48" s="499"/>
      <c r="C48" s="367">
        <v>2246.29</v>
      </c>
      <c r="D48" s="500"/>
      <c r="E48" s="500"/>
      <c r="F48" s="500"/>
      <c r="G48" s="384">
        <f t="shared" si="0"/>
        <v>0</v>
      </c>
      <c r="H48" s="280"/>
      <c r="I48" s="247"/>
    </row>
    <row r="49" spans="1:9" s="385" customFormat="1" ht="30" hidden="1" customHeight="1">
      <c r="A49" s="382"/>
      <c r="B49" s="367"/>
      <c r="C49" s="503">
        <v>2246.3000000000002</v>
      </c>
      <c r="D49" s="383"/>
      <c r="E49" s="383"/>
      <c r="F49" s="383"/>
      <c r="G49" s="384">
        <f t="shared" si="0"/>
        <v>0</v>
      </c>
      <c r="H49" s="280"/>
      <c r="I49" s="247"/>
    </row>
    <row r="50" spans="1:9" s="385" customFormat="1" ht="20.45" hidden="1" customHeight="1">
      <c r="A50" s="382"/>
      <c r="B50" s="367"/>
      <c r="C50" s="367">
        <v>2246.31</v>
      </c>
      <c r="D50" s="383"/>
      <c r="E50" s="383"/>
      <c r="F50" s="383"/>
      <c r="G50" s="384">
        <f t="shared" si="0"/>
        <v>0</v>
      </c>
      <c r="H50" s="280"/>
      <c r="I50" s="247"/>
    </row>
    <row r="51" spans="1:9" s="385" customFormat="1" ht="30" customHeight="1">
      <c r="A51" s="382"/>
      <c r="B51" s="367" t="s">
        <v>303</v>
      </c>
      <c r="C51" s="367">
        <v>2247</v>
      </c>
      <c r="D51" s="383">
        <f>SUM(D19:D50)</f>
        <v>2326036</v>
      </c>
      <c r="E51" s="383"/>
      <c r="F51" s="383">
        <f>SUM(F19:F50)</f>
        <v>52654144600</v>
      </c>
      <c r="G51" s="384">
        <f>F51/$F$85</f>
        <v>0.88302121624200269</v>
      </c>
      <c r="H51" s="280"/>
      <c r="I51" s="247"/>
    </row>
    <row r="52" spans="1:9" s="376" customFormat="1" ht="35.25" customHeight="1">
      <c r="A52" s="377" t="s">
        <v>61</v>
      </c>
      <c r="B52" s="378" t="s">
        <v>304</v>
      </c>
      <c r="C52" s="378">
        <v>2248</v>
      </c>
      <c r="D52" s="379"/>
      <c r="E52" s="379"/>
      <c r="F52" s="379"/>
      <c r="G52" s="386"/>
      <c r="H52" s="52"/>
      <c r="I52" s="55"/>
    </row>
    <row r="53" spans="1:9" s="385" customFormat="1" ht="39" customHeight="1">
      <c r="A53" s="382"/>
      <c r="B53" s="367" t="s">
        <v>303</v>
      </c>
      <c r="C53" s="367">
        <v>2249</v>
      </c>
      <c r="D53" s="383">
        <v>0</v>
      </c>
      <c r="E53" s="383"/>
      <c r="F53" s="383">
        <v>0</v>
      </c>
      <c r="G53" s="383">
        <v>0</v>
      </c>
      <c r="H53" s="387"/>
      <c r="I53" s="388"/>
    </row>
    <row r="54" spans="1:9" s="376" customFormat="1" ht="39" customHeight="1">
      <c r="A54" s="389"/>
      <c r="B54" s="390" t="s">
        <v>305</v>
      </c>
      <c r="C54" s="390">
        <v>2250</v>
      </c>
      <c r="D54" s="391">
        <f>D51</f>
        <v>2326036</v>
      </c>
      <c r="E54" s="391"/>
      <c r="F54" s="391">
        <f>F51</f>
        <v>52654144600</v>
      </c>
      <c r="G54" s="438">
        <f>+F54/$F$85</f>
        <v>0.88302121624200269</v>
      </c>
      <c r="H54" s="392"/>
      <c r="I54" s="393"/>
    </row>
    <row r="55" spans="1:9" s="397" customFormat="1" ht="39" customHeight="1">
      <c r="A55" s="377" t="s">
        <v>114</v>
      </c>
      <c r="B55" s="378" t="s">
        <v>306</v>
      </c>
      <c r="C55" s="378">
        <v>2251</v>
      </c>
      <c r="D55" s="379"/>
      <c r="E55" s="379"/>
      <c r="F55" s="379"/>
      <c r="G55" s="394"/>
      <c r="H55" s="395"/>
      <c r="I55" s="396"/>
    </row>
    <row r="56" spans="1:9" s="385" customFormat="1" ht="39" customHeight="1">
      <c r="A56" s="382">
        <v>1</v>
      </c>
      <c r="B56" s="367" t="s">
        <v>717</v>
      </c>
      <c r="C56" s="398">
        <v>2251.1</v>
      </c>
      <c r="D56" s="383"/>
      <c r="E56" s="383"/>
      <c r="F56" s="383"/>
      <c r="G56" s="399"/>
      <c r="H56" s="400"/>
      <c r="I56" s="388"/>
    </row>
    <row r="57" spans="1:9" s="402" customFormat="1" ht="39" customHeight="1">
      <c r="A57" s="382"/>
      <c r="B57" s="367" t="s">
        <v>770</v>
      </c>
      <c r="C57" s="367" t="s">
        <v>755</v>
      </c>
      <c r="D57" s="383">
        <v>45600</v>
      </c>
      <c r="E57" s="383">
        <v>131467</v>
      </c>
      <c r="F57" s="383">
        <v>5994895200</v>
      </c>
      <c r="G57" s="384">
        <f>F57/$F$85</f>
        <v>0.10053566895752673</v>
      </c>
      <c r="H57" s="400"/>
      <c r="I57" s="401"/>
    </row>
    <row r="58" spans="1:9" s="402" customFormat="1" ht="39" hidden="1" customHeight="1">
      <c r="A58" s="382"/>
      <c r="B58" s="367"/>
      <c r="C58" s="367" t="s">
        <v>723</v>
      </c>
      <c r="D58" s="383"/>
      <c r="E58" s="383"/>
      <c r="F58" s="383"/>
      <c r="G58" s="384"/>
      <c r="H58" s="400"/>
      <c r="I58" s="401"/>
    </row>
    <row r="59" spans="1:9" s="402" customFormat="1" ht="39" hidden="1" customHeight="1">
      <c r="A59" s="382"/>
      <c r="B59" s="367"/>
      <c r="C59" s="367" t="s">
        <v>724</v>
      </c>
      <c r="D59" s="383"/>
      <c r="E59" s="383"/>
      <c r="F59" s="383"/>
      <c r="G59" s="384"/>
      <c r="H59" s="400"/>
      <c r="I59" s="401"/>
    </row>
    <row r="60" spans="1:9" s="402" customFormat="1" ht="39" hidden="1" customHeight="1">
      <c r="A60" s="382"/>
      <c r="B60" s="367"/>
      <c r="C60" s="367" t="s">
        <v>725</v>
      </c>
      <c r="D60" s="383"/>
      <c r="E60" s="383"/>
      <c r="F60" s="383"/>
      <c r="G60" s="384"/>
      <c r="H60" s="400"/>
      <c r="I60" s="401"/>
    </row>
    <row r="61" spans="1:9" s="404" customFormat="1" ht="39" hidden="1" customHeight="1">
      <c r="A61" s="366"/>
      <c r="B61" s="367"/>
      <c r="C61" s="367" t="s">
        <v>739</v>
      </c>
      <c r="D61" s="383"/>
      <c r="E61" s="383"/>
      <c r="F61" s="383"/>
      <c r="G61" s="384"/>
      <c r="H61" s="395"/>
      <c r="I61" s="403"/>
    </row>
    <row r="62" spans="1:9" s="385" customFormat="1" ht="39" customHeight="1">
      <c r="A62" s="382">
        <v>2</v>
      </c>
      <c r="B62" s="367" t="s">
        <v>718</v>
      </c>
      <c r="C62" s="398">
        <v>2251.1999999999998</v>
      </c>
      <c r="D62" s="383"/>
      <c r="E62" s="383"/>
      <c r="F62" s="383"/>
      <c r="G62" s="399"/>
      <c r="H62" s="400"/>
      <c r="I62" s="388"/>
    </row>
    <row r="63" spans="1:9" s="402" customFormat="1" ht="39" hidden="1" customHeight="1">
      <c r="A63" s="382"/>
      <c r="B63" s="367"/>
      <c r="C63" s="367" t="s">
        <v>722</v>
      </c>
      <c r="D63" s="383"/>
      <c r="E63" s="383"/>
      <c r="F63" s="383"/>
      <c r="G63" s="384"/>
      <c r="H63" s="400"/>
      <c r="I63" s="401"/>
    </row>
    <row r="64" spans="1:9" s="385" customFormat="1" ht="30" customHeight="1">
      <c r="A64" s="382"/>
      <c r="B64" s="367" t="s">
        <v>303</v>
      </c>
      <c r="C64" s="367">
        <v>2252</v>
      </c>
      <c r="D64" s="383">
        <f>SUM(D57:D63)</f>
        <v>45600</v>
      </c>
      <c r="E64" s="383"/>
      <c r="F64" s="383">
        <f>SUM(F57:F63)</f>
        <v>5994895200</v>
      </c>
      <c r="G64" s="384">
        <f>F64/$F$85</f>
        <v>0.10053566895752673</v>
      </c>
      <c r="H64" s="280"/>
      <c r="I64" s="247"/>
    </row>
    <row r="65" spans="1:9" s="376" customFormat="1" ht="39" customHeight="1">
      <c r="A65" s="377" t="s">
        <v>115</v>
      </c>
      <c r="B65" s="378" t="s">
        <v>307</v>
      </c>
      <c r="C65" s="378">
        <v>2253</v>
      </c>
      <c r="D65" s="379"/>
      <c r="E65" s="379"/>
      <c r="F65" s="379"/>
      <c r="G65" s="394"/>
      <c r="H65" s="392"/>
      <c r="I65" s="393"/>
    </row>
    <row r="66" spans="1:9" s="376" customFormat="1" ht="39" customHeight="1">
      <c r="A66" s="366" t="s">
        <v>674</v>
      </c>
      <c r="B66" s="398" t="s">
        <v>675</v>
      </c>
      <c r="C66" s="398" t="s">
        <v>676</v>
      </c>
      <c r="D66" s="383"/>
      <c r="E66" s="383"/>
      <c r="F66" s="383"/>
      <c r="G66" s="399"/>
      <c r="H66" s="392"/>
      <c r="I66" s="393"/>
    </row>
    <row r="67" spans="1:9" s="376" customFormat="1" ht="39" hidden="1" customHeight="1">
      <c r="A67" s="366"/>
      <c r="B67" s="367"/>
      <c r="C67" s="367" t="s">
        <v>756</v>
      </c>
      <c r="D67" s="383"/>
      <c r="E67" s="383"/>
      <c r="F67" s="383"/>
      <c r="G67" s="384">
        <f>F67/$F$85</f>
        <v>0</v>
      </c>
      <c r="H67" s="392"/>
      <c r="I67" s="393"/>
    </row>
    <row r="68" spans="1:9" s="385" customFormat="1" ht="39" customHeight="1">
      <c r="A68" s="405"/>
      <c r="B68" s="367" t="s">
        <v>303</v>
      </c>
      <c r="C68" s="406">
        <v>2254</v>
      </c>
      <c r="D68" s="383">
        <f>D67</f>
        <v>0</v>
      </c>
      <c r="E68" s="383"/>
      <c r="F68" s="383">
        <f>F67</f>
        <v>0</v>
      </c>
      <c r="G68" s="384">
        <f>F68/$F$85</f>
        <v>0</v>
      </c>
      <c r="H68" s="407"/>
      <c r="I68" s="388"/>
    </row>
    <row r="69" spans="1:9" s="376" customFormat="1" ht="39" customHeight="1">
      <c r="A69" s="377"/>
      <c r="B69" s="378" t="s">
        <v>308</v>
      </c>
      <c r="C69" s="378">
        <v>2255</v>
      </c>
      <c r="D69" s="379">
        <f>+D54+D64+D68</f>
        <v>2371636</v>
      </c>
      <c r="E69" s="379"/>
      <c r="F69" s="379">
        <f>+F54+F64+F68</f>
        <v>58649039800</v>
      </c>
      <c r="G69" s="439">
        <f>+F69/$F$85</f>
        <v>0.98355688519952944</v>
      </c>
      <c r="H69" s="408"/>
      <c r="I69" s="393"/>
    </row>
    <row r="70" spans="1:9" s="376" customFormat="1" ht="39" customHeight="1">
      <c r="A70" s="377" t="s">
        <v>116</v>
      </c>
      <c r="B70" s="378" t="s">
        <v>309</v>
      </c>
      <c r="C70" s="378">
        <v>2256</v>
      </c>
      <c r="D70" s="379"/>
      <c r="E70" s="379"/>
      <c r="F70" s="409"/>
      <c r="G70" s="410"/>
      <c r="H70" s="411"/>
      <c r="I70" s="393"/>
    </row>
    <row r="71" spans="1:9" s="376" customFormat="1" ht="39" customHeight="1">
      <c r="A71" s="382">
        <v>1</v>
      </c>
      <c r="B71" s="367" t="s">
        <v>310</v>
      </c>
      <c r="C71" s="367">
        <v>2256.1</v>
      </c>
      <c r="D71" s="412"/>
      <c r="E71" s="412"/>
      <c r="F71" s="412">
        <f>BCTaiSan_06027!D34</f>
        <v>47000000</v>
      </c>
      <c r="G71" s="440">
        <f>+F71/$F$85</f>
        <v>7.8820000740025562E-4</v>
      </c>
      <c r="H71" s="413"/>
      <c r="I71" s="393"/>
    </row>
    <row r="72" spans="1:9" s="376" customFormat="1" ht="39" customHeight="1">
      <c r="A72" s="382">
        <v>2</v>
      </c>
      <c r="B72" s="367" t="s">
        <v>526</v>
      </c>
      <c r="C72" s="367">
        <v>2256.1999999999998</v>
      </c>
      <c r="D72" s="412"/>
      <c r="E72" s="412"/>
      <c r="F72" s="412">
        <f>BCTaiSan_06027!D35</f>
        <v>54969863</v>
      </c>
      <c r="G72" s="440">
        <f>+F72/$F$85</f>
        <v>9.2185630688066029E-4</v>
      </c>
      <c r="H72" s="52"/>
      <c r="I72" s="393"/>
    </row>
    <row r="73" spans="1:9" s="376" customFormat="1" ht="51" customHeight="1">
      <c r="A73" s="414">
        <v>3</v>
      </c>
      <c r="B73" s="415" t="s">
        <v>311</v>
      </c>
      <c r="C73" s="415">
        <v>2256.3000000000002</v>
      </c>
      <c r="D73" s="412"/>
      <c r="E73" s="412"/>
      <c r="F73" s="412">
        <f>BCTaiSan_06027!D37</f>
        <v>0</v>
      </c>
      <c r="G73" s="440">
        <f>+F73/$F$85</f>
        <v>0</v>
      </c>
      <c r="H73" s="52"/>
      <c r="I73" s="393"/>
    </row>
    <row r="74" spans="1:9" s="417" customFormat="1" ht="53.25" customHeight="1">
      <c r="A74" s="414">
        <v>4</v>
      </c>
      <c r="B74" s="415" t="s">
        <v>481</v>
      </c>
      <c r="C74" s="367">
        <v>2256.4</v>
      </c>
      <c r="D74" s="412"/>
      <c r="E74" s="412"/>
      <c r="F74" s="412">
        <f>BCTaiSan_06027!D38</f>
        <v>0</v>
      </c>
      <c r="G74" s="412">
        <f>+F74/$F$85</f>
        <v>0</v>
      </c>
      <c r="H74" s="52"/>
      <c r="I74" s="416" t="s">
        <v>485</v>
      </c>
    </row>
    <row r="75" spans="1:9" s="417" customFormat="1" ht="47.25" customHeight="1">
      <c r="A75" s="382">
        <v>5</v>
      </c>
      <c r="B75" s="367" t="s">
        <v>312</v>
      </c>
      <c r="C75" s="367">
        <v>2256.5</v>
      </c>
      <c r="D75" s="412"/>
      <c r="E75" s="412"/>
      <c r="F75" s="412">
        <f>BCTinhHinhTaiChinh_06105!D34</f>
        <v>0</v>
      </c>
      <c r="G75" s="440">
        <f>+F75/$F$85</f>
        <v>0</v>
      </c>
      <c r="H75" s="52"/>
      <c r="I75" s="416"/>
    </row>
    <row r="76" spans="1:9" s="376" customFormat="1" ht="48" customHeight="1">
      <c r="A76" s="382">
        <v>6</v>
      </c>
      <c r="B76" s="367" t="s">
        <v>313</v>
      </c>
      <c r="C76" s="367">
        <v>2256.6</v>
      </c>
      <c r="D76" s="412"/>
      <c r="E76" s="412"/>
      <c r="F76" s="412">
        <v>0</v>
      </c>
      <c r="G76" s="412">
        <v>0</v>
      </c>
      <c r="H76" s="52"/>
      <c r="I76" s="393"/>
    </row>
    <row r="77" spans="1:9" s="376" customFormat="1" ht="39" customHeight="1">
      <c r="A77" s="414">
        <v>7</v>
      </c>
      <c r="B77" s="367" t="s">
        <v>314</v>
      </c>
      <c r="C77" s="367">
        <v>2256.6999999999998</v>
      </c>
      <c r="D77" s="412"/>
      <c r="E77" s="412"/>
      <c r="F77" s="412"/>
      <c r="G77" s="412">
        <v>0</v>
      </c>
      <c r="H77" s="52"/>
      <c r="I77" s="393"/>
    </row>
    <row r="78" spans="1:9" s="385" customFormat="1" ht="39" customHeight="1">
      <c r="A78" s="382"/>
      <c r="B78" s="367" t="s">
        <v>303</v>
      </c>
      <c r="C78" s="367">
        <v>2257</v>
      </c>
      <c r="D78" s="383"/>
      <c r="E78" s="383"/>
      <c r="F78" s="383">
        <f>SUM(F71:F77)</f>
        <v>101969863</v>
      </c>
      <c r="G78" s="440">
        <f>+F78/$F$85</f>
        <v>1.7100563142809159E-3</v>
      </c>
      <c r="H78" s="281"/>
      <c r="I78" s="388"/>
    </row>
    <row r="79" spans="1:9" s="376" customFormat="1" ht="39" customHeight="1">
      <c r="A79" s="377" t="s">
        <v>72</v>
      </c>
      <c r="B79" s="378" t="s">
        <v>315</v>
      </c>
      <c r="C79" s="418">
        <v>2258</v>
      </c>
      <c r="D79" s="379"/>
      <c r="E79" s="379"/>
      <c r="F79" s="409"/>
      <c r="G79" s="410"/>
      <c r="H79" s="53"/>
      <c r="I79" s="393"/>
    </row>
    <row r="80" spans="1:9" s="376" customFormat="1" ht="39" customHeight="1">
      <c r="A80" s="382">
        <v>1</v>
      </c>
      <c r="B80" s="367" t="s">
        <v>668</v>
      </c>
      <c r="C80" s="367">
        <v>2259</v>
      </c>
      <c r="D80" s="412"/>
      <c r="E80" s="412"/>
      <c r="F80" s="412">
        <f>BCTaiSan_06027!D19</f>
        <v>878525428</v>
      </c>
      <c r="G80" s="419">
        <f>+F80/$F$85</f>
        <v>1.4733058486189632E-2</v>
      </c>
      <c r="H80" s="413"/>
      <c r="I80" s="393"/>
    </row>
    <row r="81" spans="1:10" s="376" customFormat="1" ht="64.5" customHeight="1">
      <c r="A81" s="382">
        <v>2</v>
      </c>
      <c r="B81" s="367" t="s">
        <v>715</v>
      </c>
      <c r="C81" s="367">
        <v>2260</v>
      </c>
      <c r="D81" s="412"/>
      <c r="E81" s="412"/>
      <c r="F81" s="412">
        <f>BCTaiSan_06027!D30</f>
        <v>0</v>
      </c>
      <c r="G81" s="412">
        <f>+F81/$F$85</f>
        <v>0</v>
      </c>
      <c r="H81" s="413"/>
      <c r="I81" s="393"/>
    </row>
    <row r="82" spans="1:10" s="376" customFormat="1" ht="39" customHeight="1">
      <c r="A82" s="382">
        <v>3</v>
      </c>
      <c r="B82" s="367" t="s">
        <v>316</v>
      </c>
      <c r="C82" s="367">
        <v>2261</v>
      </c>
      <c r="D82" s="412"/>
      <c r="E82" s="412"/>
      <c r="F82" s="412">
        <f>BCTaiSan_06027!D31</f>
        <v>0</v>
      </c>
      <c r="G82" s="412">
        <f>F82/F85</f>
        <v>0</v>
      </c>
      <c r="H82" s="52"/>
      <c r="I82" s="393"/>
    </row>
    <row r="83" spans="1:10" s="376" customFormat="1" ht="39" customHeight="1">
      <c r="A83" s="382">
        <v>4</v>
      </c>
      <c r="B83" s="367" t="s">
        <v>317</v>
      </c>
      <c r="C83" s="367">
        <v>2262</v>
      </c>
      <c r="D83" s="412"/>
      <c r="E83" s="412"/>
      <c r="F83" s="412">
        <v>0</v>
      </c>
      <c r="G83" s="412">
        <v>0</v>
      </c>
      <c r="H83" s="52"/>
      <c r="I83" s="393"/>
    </row>
    <row r="84" spans="1:10" s="385" customFormat="1" ht="39" customHeight="1">
      <c r="A84" s="382"/>
      <c r="B84" s="367" t="s">
        <v>303</v>
      </c>
      <c r="C84" s="406">
        <v>2263</v>
      </c>
      <c r="D84" s="383"/>
      <c r="E84" s="420"/>
      <c r="F84" s="383">
        <f>SUM(F80:F83)</f>
        <v>878525428</v>
      </c>
      <c r="G84" s="384">
        <f>+F84/$F$85</f>
        <v>1.4733058486189632E-2</v>
      </c>
      <c r="H84" s="281"/>
      <c r="I84" s="388"/>
    </row>
    <row r="85" spans="1:10" s="376" customFormat="1" ht="39" customHeight="1">
      <c r="A85" s="377" t="s">
        <v>117</v>
      </c>
      <c r="B85" s="378" t="s">
        <v>318</v>
      </c>
      <c r="C85" s="421">
        <v>2264</v>
      </c>
      <c r="D85" s="409"/>
      <c r="E85" s="409"/>
      <c r="F85" s="409">
        <f>+F84+F78+F69</f>
        <v>59629535091</v>
      </c>
      <c r="G85" s="422">
        <f>+G84+G78+G69</f>
        <v>1</v>
      </c>
      <c r="H85" s="408"/>
      <c r="I85" s="295" t="s">
        <v>472</v>
      </c>
      <c r="J85" s="296">
        <f>BCTaiSan_06027!D42</f>
        <v>59629535091</v>
      </c>
    </row>
    <row r="86" spans="1:10" s="376" customFormat="1" ht="39" customHeight="1">
      <c r="A86" s="555"/>
      <c r="B86" s="555"/>
      <c r="C86" s="555"/>
      <c r="D86" s="555"/>
      <c r="E86" s="555"/>
      <c r="F86" s="555"/>
      <c r="G86" s="555"/>
      <c r="H86" s="54"/>
      <c r="I86" s="423">
        <v>77161857907</v>
      </c>
    </row>
    <row r="87" spans="1:10" s="376" customFormat="1" ht="12.75">
      <c r="A87" s="424"/>
      <c r="B87" s="425"/>
      <c r="C87" s="425"/>
      <c r="D87" s="425"/>
      <c r="E87" s="425"/>
      <c r="F87" s="426"/>
      <c r="G87" s="425"/>
      <c r="H87" s="149"/>
      <c r="I87" s="427">
        <v>0</v>
      </c>
    </row>
    <row r="88" spans="1:10" s="376" customFormat="1" ht="12.75">
      <c r="A88" s="86" t="s">
        <v>195</v>
      </c>
      <c r="B88" s="108"/>
      <c r="C88" s="109"/>
      <c r="D88" s="425"/>
      <c r="E88" s="87" t="s">
        <v>196</v>
      </c>
      <c r="F88" s="108"/>
      <c r="G88" s="94"/>
      <c r="H88" s="425"/>
      <c r="I88" s="428"/>
    </row>
    <row r="89" spans="1:10" s="376" customFormat="1" ht="12.75">
      <c r="A89" s="88" t="s">
        <v>197</v>
      </c>
      <c r="B89" s="108"/>
      <c r="C89" s="109"/>
      <c r="D89" s="425"/>
      <c r="E89" s="89" t="s">
        <v>198</v>
      </c>
      <c r="F89" s="108"/>
      <c r="G89" s="108"/>
      <c r="H89" s="108"/>
      <c r="I89" s="428"/>
    </row>
    <row r="90" spans="1:10" s="376" customFormat="1" ht="12.75">
      <c r="A90" s="88"/>
      <c r="B90" s="108"/>
      <c r="C90" s="109"/>
      <c r="D90" s="425"/>
      <c r="E90" s="89"/>
      <c r="F90" s="108"/>
      <c r="G90" s="108"/>
      <c r="H90" s="108"/>
      <c r="I90" s="428"/>
    </row>
    <row r="91" spans="1:10" s="376" customFormat="1" ht="12.75">
      <c r="A91" s="88"/>
      <c r="B91" s="108"/>
      <c r="C91" s="109"/>
      <c r="D91" s="425"/>
      <c r="E91" s="89"/>
      <c r="F91" s="108"/>
      <c r="G91" s="108"/>
      <c r="H91" s="108"/>
    </row>
    <row r="92" spans="1:10" s="376" customFormat="1" ht="12.75">
      <c r="A92" s="88"/>
      <c r="B92" s="108"/>
      <c r="C92" s="109"/>
      <c r="D92" s="425"/>
      <c r="E92" s="89"/>
      <c r="F92" s="108"/>
      <c r="G92" s="108"/>
      <c r="H92" s="108"/>
    </row>
    <row r="93" spans="1:10" s="376" customFormat="1" ht="12.75">
      <c r="A93" s="88"/>
      <c r="B93" s="108"/>
      <c r="C93" s="109"/>
      <c r="D93" s="425"/>
      <c r="E93" s="89"/>
      <c r="F93" s="89"/>
      <c r="G93" s="108"/>
      <c r="H93" s="108"/>
    </row>
    <row r="94" spans="1:10" s="376" customFormat="1" ht="12.75">
      <c r="A94" s="88"/>
      <c r="B94" s="108"/>
      <c r="C94" s="109"/>
      <c r="D94" s="425"/>
      <c r="E94" s="89"/>
      <c r="F94" s="108"/>
      <c r="G94" s="108"/>
      <c r="H94" s="108"/>
    </row>
    <row r="95" spans="1:10" s="376" customFormat="1" ht="12.75">
      <c r="A95" s="88"/>
      <c r="B95" s="108"/>
      <c r="C95" s="109"/>
      <c r="D95" s="425"/>
      <c r="E95" s="89"/>
      <c r="F95" s="108"/>
      <c r="G95" s="108"/>
      <c r="H95" s="108"/>
    </row>
    <row r="96" spans="1:10" s="376" customFormat="1" ht="12.75">
      <c r="A96" s="108"/>
      <c r="B96" s="108"/>
      <c r="C96" s="109"/>
      <c r="D96" s="425"/>
      <c r="E96" s="109"/>
      <c r="F96" s="108"/>
      <c r="G96" s="108"/>
      <c r="H96" s="108"/>
    </row>
    <row r="97" spans="1:8" s="376" customFormat="1" ht="12.75">
      <c r="A97" s="108"/>
      <c r="B97" s="108"/>
      <c r="C97" s="109"/>
      <c r="D97" s="425"/>
      <c r="E97" s="109"/>
      <c r="F97" s="108"/>
      <c r="G97" s="108"/>
      <c r="H97" s="108"/>
    </row>
    <row r="98" spans="1:8" s="376" customFormat="1" ht="12.75">
      <c r="A98" s="108"/>
      <c r="B98" s="108"/>
      <c r="C98" s="109"/>
      <c r="D98" s="425"/>
      <c r="E98" s="109"/>
      <c r="F98" s="108"/>
      <c r="G98" s="108"/>
      <c r="H98" s="108"/>
    </row>
    <row r="99" spans="1:8" s="376" customFormat="1" ht="12.75">
      <c r="A99" s="108"/>
      <c r="B99" s="108"/>
      <c r="C99" s="109"/>
      <c r="D99" s="425"/>
      <c r="E99" s="109"/>
      <c r="F99" s="108"/>
      <c r="G99" s="108"/>
      <c r="H99" s="108"/>
    </row>
    <row r="100" spans="1:8" s="376" customFormat="1" ht="12.75">
      <c r="A100" s="108"/>
      <c r="B100" s="108"/>
      <c r="C100" s="109"/>
      <c r="D100" s="425"/>
      <c r="E100" s="109"/>
      <c r="F100" s="108"/>
      <c r="G100" s="108"/>
      <c r="H100" s="108"/>
    </row>
    <row r="101" spans="1:8" s="376" customFormat="1" ht="12.75">
      <c r="A101" s="86" t="s">
        <v>510</v>
      </c>
      <c r="B101" s="108"/>
      <c r="C101" s="109"/>
      <c r="D101" s="425"/>
      <c r="E101" s="274" t="s">
        <v>735</v>
      </c>
      <c r="F101" s="278"/>
      <c r="G101" s="279"/>
      <c r="H101" s="108"/>
    </row>
    <row r="102" spans="1:8" s="376" customFormat="1" ht="12.75">
      <c r="A102" s="56" t="s">
        <v>757</v>
      </c>
      <c r="B102" s="108"/>
      <c r="C102" s="109"/>
      <c r="D102" s="425"/>
      <c r="E102" s="274" t="s">
        <v>736</v>
      </c>
      <c r="F102" s="278"/>
      <c r="G102" s="279"/>
      <c r="H102" s="148"/>
    </row>
    <row r="103" spans="1:8" s="376" customFormat="1" ht="12.75">
      <c r="A103" s="108" t="s">
        <v>511</v>
      </c>
      <c r="B103" s="108"/>
      <c r="C103" s="109"/>
      <c r="D103" s="425"/>
      <c r="E103" s="275" t="s">
        <v>712</v>
      </c>
      <c r="F103" s="278"/>
      <c r="G103" s="279"/>
      <c r="H103" s="148"/>
    </row>
    <row r="104" spans="1:8" s="376" customFormat="1" ht="12.75">
      <c r="A104" s="424"/>
      <c r="B104" s="425"/>
      <c r="C104" s="425"/>
      <c r="D104" s="425"/>
      <c r="E104" s="425"/>
      <c r="F104" s="425"/>
      <c r="G104" s="425"/>
      <c r="H104" s="425"/>
    </row>
    <row r="105" spans="1:8">
      <c r="A105" s="429"/>
      <c r="B105" s="373"/>
      <c r="C105" s="373"/>
      <c r="D105" s="425"/>
      <c r="E105" s="373"/>
      <c r="F105" s="373"/>
      <c r="G105" s="373"/>
      <c r="H105" s="373"/>
    </row>
    <row r="106" spans="1:8">
      <c r="A106" s="429"/>
      <c r="B106" s="373"/>
      <c r="C106" s="373"/>
      <c r="D106" s="373"/>
      <c r="E106" s="373"/>
      <c r="F106" s="373"/>
      <c r="G106" s="373"/>
      <c r="H106" s="373"/>
    </row>
    <row r="107" spans="1:8">
      <c r="A107" s="429"/>
      <c r="B107" s="373"/>
      <c r="C107" s="373"/>
      <c r="D107" s="373"/>
      <c r="E107" s="373"/>
      <c r="F107" s="373"/>
      <c r="G107" s="373"/>
      <c r="H107" s="373"/>
    </row>
    <row r="108" spans="1:8">
      <c r="A108" s="429"/>
      <c r="B108" s="373"/>
      <c r="C108" s="373"/>
      <c r="D108" s="373"/>
      <c r="E108" s="373"/>
      <c r="F108" s="373"/>
      <c r="G108" s="373"/>
      <c r="H108" s="373"/>
    </row>
    <row r="109" spans="1:8">
      <c r="A109" s="429"/>
      <c r="B109" s="373"/>
      <c r="C109" s="373"/>
      <c r="D109" s="373"/>
      <c r="E109" s="373"/>
      <c r="F109" s="373"/>
      <c r="G109" s="373"/>
      <c r="H109" s="373"/>
    </row>
    <row r="110" spans="1:8">
      <c r="A110" s="429"/>
      <c r="B110" s="373"/>
      <c r="C110" s="373"/>
      <c r="D110" s="373"/>
      <c r="E110" s="373"/>
      <c r="F110" s="373"/>
      <c r="G110" s="373"/>
      <c r="H110" s="373"/>
    </row>
    <row r="111" spans="1:8">
      <c r="A111" s="429"/>
      <c r="B111" s="373"/>
      <c r="C111" s="373"/>
      <c r="D111" s="373"/>
      <c r="E111" s="373"/>
      <c r="F111" s="373"/>
      <c r="G111" s="373"/>
      <c r="H111" s="373"/>
    </row>
    <row r="112" spans="1:8">
      <c r="A112" s="429"/>
      <c r="B112" s="373"/>
      <c r="C112" s="373"/>
      <c r="D112" s="373"/>
      <c r="E112" s="373"/>
      <c r="F112" s="373"/>
      <c r="G112" s="373"/>
      <c r="H112" s="373"/>
    </row>
    <row r="113" spans="1:8">
      <c r="A113" s="429"/>
      <c r="B113" s="373"/>
      <c r="C113" s="373"/>
      <c r="D113" s="373"/>
      <c r="E113" s="373"/>
      <c r="F113" s="373"/>
      <c r="G113" s="373"/>
      <c r="H113" s="373"/>
    </row>
    <row r="114" spans="1:8">
      <c r="A114" s="429"/>
      <c r="B114" s="373"/>
      <c r="C114" s="373"/>
      <c r="D114" s="373"/>
      <c r="E114" s="373"/>
      <c r="F114" s="373"/>
      <c r="G114" s="373"/>
      <c r="H114" s="373"/>
    </row>
    <row r="115" spans="1:8">
      <c r="A115" s="429"/>
      <c r="B115" s="373"/>
      <c r="C115" s="373"/>
      <c r="D115" s="373"/>
      <c r="E115" s="373"/>
      <c r="F115" s="373"/>
      <c r="G115" s="373"/>
      <c r="H115" s="373"/>
    </row>
    <row r="116" spans="1:8">
      <c r="A116" s="429"/>
      <c r="B116" s="373"/>
      <c r="C116" s="373"/>
      <c r="D116" s="373"/>
      <c r="E116" s="373"/>
      <c r="F116" s="373"/>
      <c r="G116" s="373"/>
      <c r="H116" s="373"/>
    </row>
    <row r="117" spans="1:8">
      <c r="A117" s="429"/>
      <c r="B117" s="373"/>
      <c r="C117" s="373"/>
      <c r="D117" s="373"/>
      <c r="E117" s="373"/>
      <c r="F117" s="373"/>
      <c r="G117" s="373"/>
      <c r="H117" s="373"/>
    </row>
    <row r="118" spans="1:8">
      <c r="A118" s="429"/>
      <c r="B118" s="373"/>
      <c r="C118" s="373"/>
      <c r="D118" s="373"/>
      <c r="E118" s="373"/>
      <c r="F118" s="373"/>
      <c r="G118" s="373"/>
      <c r="H118" s="373"/>
    </row>
    <row r="119" spans="1:8">
      <c r="A119" s="429"/>
      <c r="B119" s="373"/>
      <c r="C119" s="373"/>
      <c r="D119" s="373"/>
      <c r="E119" s="373"/>
      <c r="F119" s="373"/>
      <c r="G119" s="373"/>
      <c r="H119" s="373"/>
    </row>
    <row r="120" spans="1:8">
      <c r="A120" s="429"/>
      <c r="B120" s="373"/>
      <c r="C120" s="373"/>
      <c r="D120" s="373"/>
      <c r="E120" s="373"/>
      <c r="F120" s="373"/>
      <c r="G120" s="373"/>
      <c r="H120" s="373"/>
    </row>
    <row r="121" spans="1:8">
      <c r="A121" s="429"/>
      <c r="B121" s="373"/>
      <c r="C121" s="373"/>
      <c r="D121" s="373"/>
      <c r="E121" s="373"/>
      <c r="F121" s="373"/>
      <c r="G121" s="373"/>
      <c r="H121" s="373"/>
    </row>
    <row r="122" spans="1:8">
      <c r="A122" s="429"/>
      <c r="B122" s="373"/>
      <c r="C122" s="373"/>
      <c r="D122" s="373"/>
      <c r="E122" s="373"/>
      <c r="F122" s="373"/>
      <c r="G122" s="373"/>
      <c r="H122" s="373"/>
    </row>
    <row r="123" spans="1:8">
      <c r="A123" s="429"/>
      <c r="B123" s="373"/>
      <c r="C123" s="373"/>
      <c r="D123" s="373"/>
      <c r="E123" s="373"/>
      <c r="F123" s="373"/>
      <c r="G123" s="373"/>
      <c r="H123" s="373"/>
    </row>
    <row r="124" spans="1:8">
      <c r="A124" s="429"/>
      <c r="B124" s="373"/>
      <c r="C124" s="373"/>
      <c r="D124" s="373"/>
      <c r="E124" s="373"/>
      <c r="F124" s="373"/>
      <c r="G124" s="373"/>
      <c r="H124" s="373"/>
    </row>
    <row r="125" spans="1:8">
      <c r="A125" s="429"/>
      <c r="B125" s="373"/>
      <c r="C125" s="373"/>
      <c r="D125" s="373"/>
      <c r="E125" s="373"/>
      <c r="F125" s="373"/>
      <c r="G125" s="373"/>
      <c r="H125" s="373"/>
    </row>
    <row r="126" spans="1:8">
      <c r="A126" s="429"/>
      <c r="B126" s="373"/>
      <c r="C126" s="373"/>
      <c r="D126" s="373"/>
      <c r="E126" s="373"/>
      <c r="F126" s="373"/>
      <c r="G126" s="373"/>
      <c r="H126" s="373"/>
    </row>
    <row r="127" spans="1:8">
      <c r="A127" s="429"/>
      <c r="B127" s="373"/>
      <c r="C127" s="373"/>
      <c r="D127" s="373"/>
      <c r="E127" s="373"/>
      <c r="F127" s="373"/>
      <c r="G127" s="373"/>
      <c r="H127" s="373"/>
    </row>
    <row r="128" spans="1:8">
      <c r="A128" s="429"/>
      <c r="B128" s="373"/>
      <c r="C128" s="373"/>
      <c r="D128" s="373"/>
      <c r="E128" s="373"/>
      <c r="F128" s="373"/>
      <c r="G128" s="373"/>
      <c r="H128" s="373"/>
    </row>
    <row r="129" spans="1:8">
      <c r="A129" s="429"/>
      <c r="B129" s="373"/>
      <c r="C129" s="373"/>
      <c r="D129" s="373"/>
      <c r="E129" s="373"/>
      <c r="F129" s="373"/>
      <c r="G129" s="373"/>
      <c r="H129" s="373"/>
    </row>
    <row r="130" spans="1:8">
      <c r="A130" s="429"/>
      <c r="B130" s="373"/>
      <c r="C130" s="373"/>
      <c r="D130" s="373"/>
      <c r="E130" s="373"/>
      <c r="F130" s="373"/>
      <c r="G130" s="373"/>
      <c r="H130" s="373"/>
    </row>
    <row r="131" spans="1:8">
      <c r="A131" s="429"/>
      <c r="B131" s="373"/>
      <c r="C131" s="373"/>
      <c r="D131" s="373"/>
      <c r="E131" s="373"/>
      <c r="F131" s="373"/>
      <c r="G131" s="373"/>
      <c r="H131" s="373"/>
    </row>
    <row r="132" spans="1:8">
      <c r="A132" s="429"/>
      <c r="B132" s="373"/>
      <c r="C132" s="373"/>
      <c r="D132" s="373"/>
      <c r="E132" s="373"/>
      <c r="F132" s="373"/>
      <c r="G132" s="373"/>
      <c r="H132" s="373"/>
    </row>
    <row r="133" spans="1:8">
      <c r="A133" s="429"/>
      <c r="B133" s="373"/>
      <c r="C133" s="373"/>
      <c r="D133" s="373"/>
      <c r="E133" s="373"/>
      <c r="F133" s="373"/>
      <c r="G133" s="373"/>
      <c r="H133" s="373"/>
    </row>
    <row r="134" spans="1:8">
      <c r="A134" s="429"/>
      <c r="B134" s="373"/>
      <c r="C134" s="373"/>
      <c r="D134" s="373"/>
      <c r="E134" s="373"/>
      <c r="F134" s="373"/>
      <c r="G134" s="373"/>
      <c r="H134" s="373"/>
    </row>
    <row r="135" spans="1:8">
      <c r="A135" s="429"/>
      <c r="B135" s="373"/>
      <c r="C135" s="373"/>
      <c r="D135" s="373"/>
      <c r="E135" s="373"/>
      <c r="F135" s="373"/>
      <c r="G135" s="373"/>
      <c r="H135" s="373"/>
    </row>
    <row r="136" spans="1:8">
      <c r="A136" s="429"/>
      <c r="B136" s="373"/>
      <c r="C136" s="373"/>
      <c r="D136" s="373"/>
      <c r="E136" s="373"/>
      <c r="F136" s="373"/>
      <c r="G136" s="373"/>
      <c r="H136" s="373"/>
    </row>
    <row r="137" spans="1:8">
      <c r="A137" s="429"/>
      <c r="B137" s="373"/>
      <c r="C137" s="373"/>
      <c r="D137" s="373"/>
      <c r="E137" s="373"/>
      <c r="F137" s="373"/>
      <c r="G137" s="373"/>
      <c r="H137" s="373"/>
    </row>
    <row r="138" spans="1:8">
      <c r="A138" s="429"/>
      <c r="B138" s="373"/>
      <c r="C138" s="373"/>
      <c r="D138" s="373"/>
      <c r="E138" s="373"/>
      <c r="F138" s="373"/>
      <c r="G138" s="373"/>
      <c r="H138" s="373"/>
    </row>
    <row r="139" spans="1:8">
      <c r="A139" s="429"/>
      <c r="B139" s="373"/>
      <c r="C139" s="373"/>
      <c r="D139" s="373"/>
      <c r="E139" s="373"/>
      <c r="F139" s="373"/>
      <c r="G139" s="373"/>
      <c r="H139" s="373"/>
    </row>
    <row r="140" spans="1:8">
      <c r="A140" s="429"/>
      <c r="B140" s="373"/>
      <c r="C140" s="373"/>
      <c r="D140" s="373"/>
      <c r="E140" s="373"/>
      <c r="F140" s="373"/>
      <c r="G140" s="373"/>
      <c r="H140" s="373"/>
    </row>
    <row r="141" spans="1:8">
      <c r="A141" s="429"/>
      <c r="B141" s="373"/>
      <c r="C141" s="373"/>
      <c r="D141" s="373"/>
      <c r="E141" s="373"/>
      <c r="F141" s="373"/>
      <c r="G141" s="373"/>
      <c r="H141" s="373"/>
    </row>
    <row r="142" spans="1:8">
      <c r="A142" s="429"/>
      <c r="B142" s="373"/>
      <c r="C142" s="373"/>
      <c r="D142" s="373"/>
      <c r="E142" s="373"/>
      <c r="F142" s="373"/>
      <c r="G142" s="373"/>
      <c r="H142" s="373"/>
    </row>
    <row r="143" spans="1:8">
      <c r="A143" s="429"/>
      <c r="B143" s="373"/>
      <c r="C143" s="373"/>
      <c r="D143" s="373"/>
      <c r="E143" s="373"/>
      <c r="F143" s="373"/>
      <c r="G143" s="373"/>
      <c r="H143" s="373"/>
    </row>
    <row r="144" spans="1:8">
      <c r="A144" s="429"/>
      <c r="B144" s="373"/>
      <c r="C144" s="373"/>
      <c r="D144" s="373"/>
      <c r="E144" s="373"/>
      <c r="F144" s="373"/>
      <c r="G144" s="373"/>
      <c r="H144" s="373"/>
    </row>
    <row r="145" spans="1:8">
      <c r="A145" s="429"/>
      <c r="B145" s="373"/>
      <c r="C145" s="373"/>
      <c r="D145" s="373"/>
      <c r="E145" s="373"/>
      <c r="F145" s="373"/>
      <c r="G145" s="373"/>
      <c r="H145" s="373"/>
    </row>
    <row r="146" spans="1:8">
      <c r="A146" s="429"/>
      <c r="B146" s="373"/>
      <c r="C146" s="373"/>
      <c r="D146" s="373"/>
      <c r="E146" s="373"/>
      <c r="F146" s="373"/>
      <c r="G146" s="373"/>
      <c r="H146" s="373"/>
    </row>
    <row r="147" spans="1:8">
      <c r="A147" s="429"/>
      <c r="B147" s="373"/>
      <c r="C147" s="373"/>
      <c r="D147" s="373"/>
      <c r="E147" s="373"/>
      <c r="F147" s="373"/>
      <c r="G147" s="373"/>
      <c r="H147" s="373"/>
    </row>
    <row r="148" spans="1:8">
      <c r="A148" s="429"/>
      <c r="B148" s="373"/>
      <c r="C148" s="373"/>
      <c r="D148" s="373"/>
      <c r="E148" s="373"/>
      <c r="F148" s="373"/>
      <c r="G148" s="373"/>
      <c r="H148" s="373"/>
    </row>
    <row r="149" spans="1:8">
      <c r="A149" s="429"/>
      <c r="B149" s="373"/>
      <c r="C149" s="373"/>
      <c r="D149" s="373"/>
      <c r="E149" s="373"/>
      <c r="F149" s="373"/>
      <c r="G149" s="373"/>
      <c r="H149" s="373"/>
    </row>
    <row r="150" spans="1:8">
      <c r="A150" s="429"/>
      <c r="B150" s="373"/>
      <c r="C150" s="373"/>
      <c r="D150" s="373"/>
      <c r="E150" s="373"/>
      <c r="F150" s="373"/>
      <c r="G150" s="373"/>
      <c r="H150" s="373"/>
    </row>
    <row r="151" spans="1:8">
      <c r="A151" s="429"/>
      <c r="B151" s="373"/>
      <c r="C151" s="373"/>
      <c r="D151" s="373"/>
      <c r="E151" s="373"/>
      <c r="F151" s="373"/>
      <c r="G151" s="373"/>
      <c r="H151" s="373"/>
    </row>
    <row r="152" spans="1:8">
      <c r="A152" s="429"/>
      <c r="B152" s="373"/>
      <c r="C152" s="373"/>
      <c r="D152" s="373"/>
      <c r="E152" s="373"/>
      <c r="F152" s="373"/>
      <c r="G152" s="373"/>
      <c r="H152" s="373"/>
    </row>
    <row r="153" spans="1:8">
      <c r="A153" s="429"/>
      <c r="B153" s="373"/>
      <c r="C153" s="373"/>
      <c r="D153" s="373"/>
      <c r="E153" s="373"/>
      <c r="F153" s="373"/>
      <c r="G153" s="373"/>
      <c r="H153" s="373"/>
    </row>
    <row r="154" spans="1:8">
      <c r="A154" s="429"/>
      <c r="B154" s="373"/>
      <c r="C154" s="373"/>
      <c r="D154" s="373"/>
      <c r="E154" s="373"/>
      <c r="F154" s="373"/>
      <c r="G154" s="373"/>
      <c r="H154" s="373"/>
    </row>
    <row r="155" spans="1:8">
      <c r="A155" s="429"/>
      <c r="B155" s="373"/>
      <c r="C155" s="373"/>
      <c r="D155" s="373"/>
      <c r="E155" s="373"/>
      <c r="F155" s="373"/>
      <c r="G155" s="373"/>
      <c r="H155" s="373"/>
    </row>
    <row r="156" spans="1:8">
      <c r="A156" s="429"/>
      <c r="B156" s="373"/>
      <c r="C156" s="373"/>
      <c r="D156" s="373"/>
      <c r="E156" s="373"/>
      <c r="F156" s="373"/>
      <c r="G156" s="373"/>
      <c r="H156" s="373"/>
    </row>
    <row r="157" spans="1:8">
      <c r="A157" s="429"/>
      <c r="B157" s="373"/>
      <c r="C157" s="373"/>
      <c r="D157" s="373"/>
      <c r="E157" s="373"/>
      <c r="F157" s="373"/>
      <c r="G157" s="373"/>
      <c r="H157" s="373"/>
    </row>
    <row r="158" spans="1:8">
      <c r="A158" s="429"/>
      <c r="B158" s="373"/>
      <c r="C158" s="373"/>
      <c r="D158" s="373"/>
      <c r="E158" s="373"/>
      <c r="F158" s="373"/>
      <c r="G158" s="373"/>
      <c r="H158" s="373"/>
    </row>
    <row r="159" spans="1:8">
      <c r="A159" s="429"/>
      <c r="B159" s="373"/>
      <c r="C159" s="373"/>
      <c r="D159" s="373"/>
      <c r="E159" s="373"/>
      <c r="F159" s="373"/>
      <c r="G159" s="373"/>
      <c r="H159" s="373"/>
    </row>
    <row r="160" spans="1:8">
      <c r="A160" s="429"/>
      <c r="B160" s="373"/>
      <c r="C160" s="373"/>
      <c r="D160" s="373"/>
      <c r="E160" s="373"/>
      <c r="F160" s="373"/>
      <c r="G160" s="373"/>
      <c r="H160" s="373"/>
    </row>
    <row r="161" spans="1:8">
      <c r="A161" s="429"/>
      <c r="B161" s="373"/>
      <c r="C161" s="373"/>
      <c r="D161" s="373"/>
      <c r="E161" s="373"/>
      <c r="F161" s="373"/>
      <c r="G161" s="373"/>
      <c r="H161" s="373"/>
    </row>
    <row r="162" spans="1:8">
      <c r="A162" s="429"/>
      <c r="B162" s="373"/>
      <c r="C162" s="373"/>
      <c r="D162" s="373"/>
      <c r="E162" s="373"/>
      <c r="F162" s="373"/>
      <c r="G162" s="373"/>
      <c r="H162" s="373"/>
    </row>
    <row r="163" spans="1:8">
      <c r="A163" s="429"/>
      <c r="B163" s="373"/>
      <c r="C163" s="373"/>
      <c r="D163" s="373"/>
      <c r="E163" s="373"/>
      <c r="F163" s="373"/>
      <c r="G163" s="373"/>
      <c r="H163" s="373"/>
    </row>
    <row r="164" spans="1:8">
      <c r="A164" s="429"/>
      <c r="B164" s="373"/>
      <c r="C164" s="373"/>
      <c r="D164" s="373"/>
      <c r="E164" s="373"/>
      <c r="F164" s="373"/>
      <c r="G164" s="373"/>
      <c r="H164" s="373"/>
    </row>
    <row r="165" spans="1:8">
      <c r="A165" s="429"/>
      <c r="B165" s="373"/>
      <c r="C165" s="373"/>
      <c r="D165" s="373"/>
      <c r="E165" s="373"/>
      <c r="F165" s="373"/>
      <c r="G165" s="373"/>
      <c r="H165" s="373"/>
    </row>
    <row r="166" spans="1:8">
      <c r="A166" s="429"/>
      <c r="B166" s="373"/>
      <c r="C166" s="373"/>
      <c r="D166" s="373"/>
      <c r="E166" s="373"/>
      <c r="F166" s="373"/>
      <c r="G166" s="373"/>
      <c r="H166" s="373"/>
    </row>
    <row r="167" spans="1:8">
      <c r="A167" s="429"/>
      <c r="B167" s="373"/>
      <c r="C167" s="373"/>
      <c r="D167" s="373"/>
      <c r="E167" s="373"/>
      <c r="F167" s="373"/>
      <c r="G167" s="373"/>
      <c r="H167" s="373"/>
    </row>
    <row r="168" spans="1:8">
      <c r="A168" s="429"/>
      <c r="B168" s="373"/>
      <c r="C168" s="373"/>
      <c r="D168" s="373"/>
      <c r="E168" s="373"/>
      <c r="F168" s="373"/>
      <c r="G168" s="373"/>
      <c r="H168" s="373"/>
    </row>
    <row r="169" spans="1:8">
      <c r="A169" s="429"/>
      <c r="B169" s="373"/>
      <c r="C169" s="373"/>
      <c r="D169" s="373"/>
      <c r="E169" s="373"/>
      <c r="F169" s="373"/>
      <c r="G169" s="373"/>
      <c r="H169" s="373"/>
    </row>
    <row r="170" spans="1:8">
      <c r="A170" s="429"/>
      <c r="B170" s="373"/>
      <c r="C170" s="373"/>
      <c r="D170" s="373"/>
      <c r="E170" s="373"/>
      <c r="F170" s="373"/>
      <c r="G170" s="373"/>
      <c r="H170" s="373"/>
    </row>
    <row r="171" spans="1:8">
      <c r="A171" s="429"/>
      <c r="B171" s="373"/>
      <c r="C171" s="373"/>
      <c r="D171" s="373"/>
      <c r="E171" s="373"/>
      <c r="F171" s="373"/>
      <c r="G171" s="373"/>
      <c r="H171" s="373"/>
    </row>
    <row r="172" spans="1:8">
      <c r="A172" s="429"/>
      <c r="B172" s="373"/>
      <c r="C172" s="373"/>
      <c r="D172" s="373"/>
      <c r="E172" s="373"/>
      <c r="F172" s="373"/>
      <c r="G172" s="373"/>
      <c r="H172" s="373"/>
    </row>
    <row r="173" spans="1:8">
      <c r="A173" s="429"/>
      <c r="B173" s="373"/>
      <c r="C173" s="373"/>
      <c r="D173" s="373"/>
      <c r="E173" s="373"/>
      <c r="F173" s="373"/>
      <c r="G173" s="373"/>
      <c r="H173" s="373"/>
    </row>
    <row r="174" spans="1:8">
      <c r="A174" s="429"/>
      <c r="B174" s="373"/>
      <c r="C174" s="373"/>
      <c r="D174" s="373"/>
      <c r="E174" s="373"/>
      <c r="F174" s="373"/>
      <c r="G174" s="373"/>
      <c r="H174" s="373"/>
    </row>
    <row r="175" spans="1:8">
      <c r="A175" s="429"/>
      <c r="B175" s="373"/>
      <c r="C175" s="373"/>
      <c r="D175" s="373"/>
      <c r="E175" s="373"/>
      <c r="F175" s="373"/>
      <c r="G175" s="373"/>
      <c r="H175" s="373"/>
    </row>
    <row r="176" spans="1:8">
      <c r="A176" s="429"/>
      <c r="B176" s="373"/>
      <c r="C176" s="373"/>
      <c r="D176" s="373"/>
      <c r="E176" s="373"/>
      <c r="F176" s="373"/>
      <c r="G176" s="373"/>
      <c r="H176" s="373"/>
    </row>
  </sheetData>
  <mergeCells count="21">
    <mergeCell ref="A86:G86"/>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4" orientation="portrait" r:id="rId1"/>
  <rowBreaks count="1" manualBreakCount="1">
    <brk id="52"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tabSelected="1" view="pageBreakPreview" topLeftCell="A10" zoomScale="90" zoomScaleNormal="100" zoomScaleSheetLayoutView="90" workbookViewId="0">
      <selection activeCell="G12" sqref="G12:J12"/>
    </sheetView>
  </sheetViews>
  <sheetFormatPr defaultColWidth="9.140625" defaultRowHeight="14.25"/>
  <cols>
    <col min="1" max="1" width="4.85546875" style="353" customWidth="1"/>
    <col min="2" max="2" width="34.42578125" style="347" customWidth="1"/>
    <col min="3" max="4" width="9.140625" style="347"/>
    <col min="5" max="5" width="12.28515625" style="347" customWidth="1"/>
    <col min="6" max="6" width="9.140625" style="347"/>
    <col min="7" max="7" width="15.28515625" style="347" customWidth="1"/>
    <col min="8" max="10" width="19" style="347" customWidth="1"/>
    <col min="11" max="11" width="21.85546875" style="347" customWidth="1"/>
    <col min="12" max="16384" width="9.140625" style="347"/>
  </cols>
  <sheetData>
    <row r="1" spans="1:11" ht="27.75" customHeight="1">
      <c r="A1" s="545" t="s">
        <v>658</v>
      </c>
      <c r="B1" s="545"/>
      <c r="C1" s="545"/>
      <c r="D1" s="545"/>
      <c r="E1" s="545"/>
      <c r="F1" s="545"/>
      <c r="G1" s="545"/>
      <c r="H1" s="545"/>
      <c r="I1" s="545"/>
      <c r="J1" s="545"/>
      <c r="K1" s="545"/>
    </row>
    <row r="2" spans="1:11" ht="66.75" customHeight="1">
      <c r="A2" s="546" t="s">
        <v>746</v>
      </c>
      <c r="B2" s="546"/>
      <c r="C2" s="546"/>
      <c r="D2" s="546"/>
      <c r="E2" s="546"/>
      <c r="F2" s="546"/>
      <c r="G2" s="546"/>
      <c r="H2" s="546"/>
      <c r="I2" s="546"/>
      <c r="J2" s="546"/>
      <c r="K2" s="546"/>
    </row>
    <row r="3" spans="1:11" ht="48" customHeight="1">
      <c r="A3" s="535" t="s">
        <v>521</v>
      </c>
      <c r="B3" s="535"/>
      <c r="C3" s="535"/>
      <c r="D3" s="535"/>
      <c r="E3" s="535"/>
      <c r="F3" s="535"/>
      <c r="G3" s="535"/>
      <c r="H3" s="535"/>
      <c r="I3" s="535"/>
      <c r="J3" s="535"/>
      <c r="K3" s="535"/>
    </row>
    <row r="4" spans="1:11">
      <c r="A4" s="536" t="str">
        <f>BCThuNhap_06203!A5</f>
        <v>Tháng 06 năm 2026/June 2026</v>
      </c>
      <c r="B4" s="536"/>
      <c r="C4" s="536"/>
      <c r="D4" s="536"/>
      <c r="E4" s="536"/>
      <c r="F4" s="536"/>
      <c r="G4" s="536"/>
      <c r="H4" s="536"/>
      <c r="I4" s="536"/>
      <c r="J4" s="536"/>
      <c r="K4" s="536"/>
    </row>
    <row r="5" spans="1:11" ht="7.5" customHeight="1">
      <c r="A5" s="283"/>
      <c r="B5" s="283"/>
      <c r="C5" s="283"/>
      <c r="D5" s="283"/>
      <c r="E5" s="283"/>
      <c r="F5" s="140"/>
      <c r="G5" s="348"/>
      <c r="H5" s="348"/>
      <c r="I5" s="348"/>
      <c r="J5" s="348"/>
      <c r="K5" s="348"/>
    </row>
    <row r="6" spans="1:11" ht="21.75" customHeight="1">
      <c r="A6" s="547" t="s">
        <v>385</v>
      </c>
      <c r="B6" s="549"/>
      <c r="C6" s="348"/>
      <c r="D6" s="348"/>
      <c r="E6" s="348"/>
      <c r="F6" s="348"/>
      <c r="G6" s="537" t="s">
        <v>743</v>
      </c>
      <c r="H6" s="537"/>
      <c r="I6" s="537"/>
      <c r="J6" s="537"/>
      <c r="K6" s="348"/>
    </row>
    <row r="7" spans="1:11" ht="15" customHeight="1">
      <c r="A7" s="162" t="s">
        <v>528</v>
      </c>
      <c r="B7" s="285"/>
      <c r="C7" s="348"/>
      <c r="D7" s="348"/>
      <c r="E7" s="348"/>
      <c r="F7" s="348"/>
      <c r="G7" s="558" t="s">
        <v>741</v>
      </c>
      <c r="H7" s="558"/>
      <c r="I7" s="558"/>
      <c r="J7" s="558"/>
      <c r="K7" s="348"/>
    </row>
    <row r="8" spans="1:11" s="350" customFormat="1" ht="21.75" customHeight="1">
      <c r="A8" s="556" t="s">
        <v>445</v>
      </c>
      <c r="B8" s="557"/>
      <c r="C8" s="349"/>
      <c r="D8" s="349"/>
      <c r="E8" s="349"/>
      <c r="F8" s="349"/>
      <c r="G8" s="537" t="s">
        <v>735</v>
      </c>
      <c r="H8" s="537"/>
      <c r="I8" s="537"/>
      <c r="J8" s="537"/>
      <c r="K8" s="349"/>
    </row>
    <row r="9" spans="1:11" ht="21" customHeight="1">
      <c r="A9" s="538" t="s">
        <v>496</v>
      </c>
      <c r="B9" s="538"/>
      <c r="C9" s="348"/>
      <c r="D9" s="348"/>
      <c r="E9" s="348"/>
      <c r="F9" s="348"/>
      <c r="G9" s="558" t="s">
        <v>733</v>
      </c>
      <c r="H9" s="558"/>
      <c r="I9" s="558"/>
      <c r="J9" s="558"/>
      <c r="K9" s="348"/>
    </row>
    <row r="10" spans="1:11" ht="21" customHeight="1">
      <c r="A10" s="547" t="s">
        <v>446</v>
      </c>
      <c r="B10" s="552"/>
      <c r="C10" s="348"/>
      <c r="D10" s="348"/>
      <c r="E10" s="348"/>
      <c r="F10" s="348"/>
      <c r="G10" s="537" t="s">
        <v>512</v>
      </c>
      <c r="H10" s="537"/>
      <c r="I10" s="537"/>
      <c r="J10" s="537"/>
      <c r="K10" s="537"/>
    </row>
    <row r="11" spans="1:11" ht="24" customHeight="1">
      <c r="A11" s="552" t="s">
        <v>447</v>
      </c>
      <c r="B11" s="552"/>
      <c r="C11" s="348"/>
      <c r="D11" s="348"/>
      <c r="E11" s="348"/>
      <c r="F11" s="348"/>
      <c r="G11" s="558" t="s">
        <v>506</v>
      </c>
      <c r="H11" s="558"/>
      <c r="I11" s="558"/>
      <c r="J11" s="558"/>
      <c r="K11" s="558"/>
    </row>
    <row r="12" spans="1:11" ht="15" customHeight="1">
      <c r="A12" s="163" t="s">
        <v>146</v>
      </c>
      <c r="B12" s="284"/>
      <c r="C12" s="348"/>
      <c r="D12" s="348"/>
      <c r="E12" s="348"/>
      <c r="F12" s="348"/>
      <c r="G12" s="537" t="str">
        <f>BCThuNhap_06203!B13</f>
        <v>Ngày 03 tháng 07 năm 2026</v>
      </c>
      <c r="H12" s="537"/>
      <c r="I12" s="537"/>
      <c r="J12" s="537"/>
      <c r="K12" s="348"/>
    </row>
    <row r="13" spans="1:11">
      <c r="A13" s="164" t="s">
        <v>147</v>
      </c>
      <c r="B13" s="164"/>
      <c r="C13" s="348"/>
      <c r="D13" s="348"/>
      <c r="E13" s="348"/>
      <c r="F13" s="348"/>
      <c r="G13" s="532">
        <f>BCThuNhap_06203!B14</f>
        <v>46206</v>
      </c>
      <c r="H13" s="532"/>
      <c r="I13" s="532"/>
      <c r="J13" s="532"/>
      <c r="K13" s="348"/>
    </row>
    <row r="14" spans="1:11" ht="18" customHeight="1">
      <c r="A14" s="243" t="s">
        <v>690</v>
      </c>
      <c r="B14" s="244" t="s">
        <v>691</v>
      </c>
      <c r="C14" s="348"/>
      <c r="D14" s="348"/>
      <c r="E14" s="348"/>
      <c r="F14" s="348"/>
      <c r="G14" s="282"/>
      <c r="H14" s="282"/>
      <c r="I14" s="282"/>
      <c r="J14" s="282"/>
      <c r="K14" s="348"/>
    </row>
    <row r="15" spans="1:11">
      <c r="A15" s="243" t="s">
        <v>115</v>
      </c>
      <c r="B15" s="244" t="s">
        <v>692</v>
      </c>
      <c r="C15" s="348"/>
      <c r="D15" s="348"/>
      <c r="E15" s="348"/>
      <c r="F15" s="348"/>
      <c r="G15" s="348"/>
      <c r="H15" s="348"/>
      <c r="I15" s="348"/>
      <c r="J15" s="348"/>
      <c r="K15" s="348"/>
    </row>
    <row r="16" spans="1:11" s="159" customFormat="1" ht="29.25" customHeight="1">
      <c r="A16" s="559" t="s">
        <v>529</v>
      </c>
      <c r="B16" s="559" t="s">
        <v>530</v>
      </c>
      <c r="C16" s="564" t="s">
        <v>260</v>
      </c>
      <c r="D16" s="559" t="s">
        <v>531</v>
      </c>
      <c r="E16" s="559" t="s">
        <v>532</v>
      </c>
      <c r="F16" s="559" t="s">
        <v>533</v>
      </c>
      <c r="G16" s="559" t="s">
        <v>534</v>
      </c>
      <c r="H16" s="561" t="s">
        <v>535</v>
      </c>
      <c r="I16" s="562"/>
      <c r="J16" s="561" t="s">
        <v>536</v>
      </c>
      <c r="K16" s="562"/>
    </row>
    <row r="17" spans="1:11" s="159" customFormat="1" ht="51">
      <c r="A17" s="560"/>
      <c r="B17" s="560"/>
      <c r="C17" s="565"/>
      <c r="D17" s="560"/>
      <c r="E17" s="560"/>
      <c r="F17" s="560"/>
      <c r="G17" s="560"/>
      <c r="H17" s="165" t="s">
        <v>537</v>
      </c>
      <c r="I17" s="165" t="s">
        <v>538</v>
      </c>
      <c r="J17" s="165" t="s">
        <v>539</v>
      </c>
      <c r="K17" s="165" t="s">
        <v>538</v>
      </c>
    </row>
    <row r="18" spans="1:11" s="159" customFormat="1" ht="41.25" customHeight="1">
      <c r="A18" s="160" t="s">
        <v>674</v>
      </c>
      <c r="B18" s="166" t="s">
        <v>677</v>
      </c>
      <c r="C18" s="166" t="s">
        <v>540</v>
      </c>
      <c r="D18" s="167"/>
      <c r="E18" s="167"/>
      <c r="F18" s="168"/>
      <c r="G18" s="169"/>
      <c r="H18" s="166"/>
      <c r="I18" s="170"/>
      <c r="J18" s="171"/>
      <c r="K18" s="172"/>
    </row>
    <row r="19" spans="1:11" s="159" customFormat="1" ht="48" customHeight="1">
      <c r="A19" s="160" t="s">
        <v>51</v>
      </c>
      <c r="B19" s="166" t="s">
        <v>678</v>
      </c>
      <c r="C19" s="166" t="s">
        <v>541</v>
      </c>
      <c r="D19" s="168"/>
      <c r="E19" s="168"/>
      <c r="F19" s="168"/>
      <c r="G19" s="169"/>
      <c r="H19" s="166"/>
      <c r="I19" s="170"/>
      <c r="J19" s="166"/>
      <c r="K19" s="170"/>
    </row>
    <row r="20" spans="1:11" s="159" customFormat="1" ht="46.5" customHeight="1">
      <c r="A20" s="160" t="s">
        <v>679</v>
      </c>
      <c r="B20" s="166" t="s">
        <v>680</v>
      </c>
      <c r="C20" s="166" t="s">
        <v>542</v>
      </c>
      <c r="D20" s="168"/>
      <c r="E20" s="168"/>
      <c r="F20" s="168"/>
      <c r="G20" s="167"/>
      <c r="H20" s="166"/>
      <c r="I20" s="173"/>
      <c r="J20" s="166"/>
      <c r="K20" s="173"/>
    </row>
    <row r="21" spans="1:11" s="159" customFormat="1" ht="46.5" customHeight="1">
      <c r="A21" s="160" t="s">
        <v>61</v>
      </c>
      <c r="B21" s="166" t="s">
        <v>681</v>
      </c>
      <c r="C21" s="166" t="s">
        <v>543</v>
      </c>
      <c r="D21" s="168"/>
      <c r="E21" s="168"/>
      <c r="F21" s="168"/>
      <c r="G21" s="169"/>
      <c r="H21" s="166"/>
      <c r="I21" s="170"/>
      <c r="J21" s="166"/>
      <c r="K21" s="170"/>
    </row>
    <row r="22" spans="1:11" s="159" customFormat="1" ht="43.5" customHeight="1">
      <c r="A22" s="160" t="s">
        <v>544</v>
      </c>
      <c r="B22" s="166" t="s">
        <v>682</v>
      </c>
      <c r="C22" s="166" t="s">
        <v>545</v>
      </c>
      <c r="D22" s="168"/>
      <c r="E22" s="168"/>
      <c r="F22" s="168"/>
      <c r="G22" s="169"/>
      <c r="H22" s="166"/>
      <c r="I22" s="170"/>
      <c r="J22" s="166"/>
      <c r="K22" s="170"/>
    </row>
    <row r="23" spans="1:11" s="159" customFormat="1" ht="51">
      <c r="A23" s="160" t="s">
        <v>683</v>
      </c>
      <c r="B23" s="166" t="s">
        <v>684</v>
      </c>
      <c r="C23" s="166" t="s">
        <v>546</v>
      </c>
      <c r="D23" s="168"/>
      <c r="E23" s="168"/>
      <c r="F23" s="168"/>
      <c r="G23" s="169"/>
      <c r="H23" s="166"/>
      <c r="I23" s="170"/>
      <c r="J23" s="166"/>
      <c r="K23" s="170"/>
    </row>
    <row r="24" spans="1:11" s="159" customFormat="1" ht="38.25">
      <c r="A24" s="160" t="s">
        <v>114</v>
      </c>
      <c r="B24" s="166" t="s">
        <v>685</v>
      </c>
      <c r="C24" s="166" t="s">
        <v>547</v>
      </c>
      <c r="D24" s="168"/>
      <c r="E24" s="168"/>
      <c r="F24" s="168"/>
      <c r="G24" s="169"/>
      <c r="H24" s="166"/>
      <c r="I24" s="170"/>
      <c r="J24" s="166"/>
      <c r="K24" s="170"/>
    </row>
    <row r="25" spans="1:11" s="159" customFormat="1" ht="51">
      <c r="A25" s="160" t="s">
        <v>686</v>
      </c>
      <c r="B25" s="166" t="s">
        <v>687</v>
      </c>
      <c r="C25" s="166" t="s">
        <v>548</v>
      </c>
      <c r="D25" s="168"/>
      <c r="E25" s="168"/>
      <c r="F25" s="168"/>
      <c r="G25" s="169"/>
      <c r="H25" s="166"/>
      <c r="I25" s="170"/>
      <c r="J25" s="166"/>
      <c r="K25" s="170"/>
    </row>
    <row r="26" spans="1:11" s="159" customFormat="1" ht="38.25">
      <c r="A26" s="160" t="s">
        <v>115</v>
      </c>
      <c r="B26" s="166" t="s">
        <v>685</v>
      </c>
      <c r="C26" s="166" t="s">
        <v>549</v>
      </c>
      <c r="D26" s="168"/>
      <c r="E26" s="168"/>
      <c r="F26" s="168"/>
      <c r="G26" s="169"/>
      <c r="H26" s="166"/>
      <c r="I26" s="170"/>
      <c r="J26" s="166"/>
      <c r="K26" s="170"/>
    </row>
    <row r="27" spans="1:11" s="159" customFormat="1" ht="38.25">
      <c r="A27" s="160" t="s">
        <v>550</v>
      </c>
      <c r="B27" s="166" t="s">
        <v>688</v>
      </c>
      <c r="C27" s="166" t="s">
        <v>551</v>
      </c>
      <c r="D27" s="168"/>
      <c r="E27" s="168"/>
      <c r="F27" s="168"/>
      <c r="G27" s="169"/>
      <c r="H27" s="166"/>
      <c r="I27" s="170"/>
      <c r="J27" s="166"/>
      <c r="K27" s="170"/>
    </row>
    <row r="28" spans="1:11" s="159" customFormat="1" ht="12.75">
      <c r="A28" s="174"/>
      <c r="B28" s="175"/>
      <c r="C28" s="175"/>
      <c r="D28" s="168"/>
      <c r="E28" s="168"/>
      <c r="F28" s="168"/>
      <c r="G28" s="169"/>
      <c r="H28" s="166"/>
      <c r="I28" s="170"/>
      <c r="J28" s="171"/>
      <c r="K28" s="172"/>
    </row>
    <row r="29" spans="1:11" s="159" customFormat="1" ht="12.75">
      <c r="A29" s="176"/>
      <c r="B29" s="161"/>
      <c r="C29" s="161"/>
      <c r="D29" s="161"/>
      <c r="E29" s="161"/>
      <c r="F29" s="161"/>
      <c r="G29" s="161"/>
      <c r="H29" s="161"/>
      <c r="I29" s="161"/>
      <c r="J29" s="161"/>
      <c r="K29" s="161"/>
    </row>
    <row r="30" spans="1:11" s="159" customFormat="1" ht="12.75">
      <c r="A30" s="563" t="s">
        <v>527</v>
      </c>
      <c r="B30" s="563"/>
      <c r="C30" s="563"/>
      <c r="D30" s="563"/>
      <c r="E30" s="563"/>
      <c r="F30" s="161"/>
      <c r="G30" s="161"/>
      <c r="H30" s="161"/>
      <c r="I30" s="161"/>
      <c r="J30" s="161"/>
      <c r="K30" s="161"/>
    </row>
    <row r="31" spans="1:11" s="159" customFormat="1" ht="8.25" customHeight="1">
      <c r="A31" s="286"/>
      <c r="B31" s="286"/>
      <c r="C31" s="286"/>
      <c r="D31" s="286"/>
      <c r="E31" s="286"/>
      <c r="F31" s="161"/>
      <c r="G31" s="161"/>
      <c r="H31" s="161"/>
      <c r="I31" s="161"/>
      <c r="J31" s="161"/>
      <c r="K31" s="161"/>
    </row>
    <row r="32" spans="1:11" s="159" customFormat="1" ht="12.75">
      <c r="A32" s="143" t="s">
        <v>195</v>
      </c>
      <c r="B32" s="141"/>
      <c r="C32" s="142"/>
      <c r="D32" s="161"/>
      <c r="E32" s="161"/>
      <c r="F32" s="161"/>
      <c r="G32" s="161"/>
      <c r="H32" s="161"/>
      <c r="I32" s="144" t="s">
        <v>196</v>
      </c>
      <c r="J32" s="161"/>
      <c r="K32" s="161"/>
    </row>
    <row r="33" spans="1:11" s="159" customFormat="1" ht="12.75">
      <c r="A33" s="145" t="s">
        <v>197</v>
      </c>
      <c r="B33" s="141"/>
      <c r="C33" s="142"/>
      <c r="D33" s="161"/>
      <c r="E33" s="161"/>
      <c r="F33" s="161"/>
      <c r="G33" s="161"/>
      <c r="H33" s="161"/>
      <c r="I33" s="146" t="s">
        <v>198</v>
      </c>
      <c r="J33" s="161"/>
      <c r="K33" s="161"/>
    </row>
    <row r="34" spans="1:11" s="159" customFormat="1" ht="12.75">
      <c r="A34" s="145"/>
      <c r="B34" s="141"/>
      <c r="C34" s="142"/>
      <c r="D34" s="161"/>
      <c r="E34" s="161"/>
      <c r="F34" s="161"/>
      <c r="G34" s="161"/>
      <c r="H34" s="161"/>
      <c r="I34" s="146"/>
      <c r="J34" s="161"/>
      <c r="K34" s="161"/>
    </row>
    <row r="35" spans="1:11" s="159" customFormat="1" ht="12.75">
      <c r="A35" s="145"/>
      <c r="B35" s="141"/>
      <c r="C35" s="142"/>
      <c r="D35" s="161"/>
      <c r="E35" s="161"/>
      <c r="F35" s="161"/>
      <c r="G35" s="161"/>
      <c r="H35" s="161"/>
      <c r="I35" s="146"/>
      <c r="J35" s="161"/>
      <c r="K35" s="161"/>
    </row>
    <row r="36" spans="1:11" s="159" customFormat="1" ht="12.75">
      <c r="A36" s="145"/>
      <c r="B36" s="141"/>
      <c r="C36" s="142"/>
      <c r="D36" s="161"/>
      <c r="E36" s="161"/>
      <c r="F36" s="161"/>
      <c r="G36" s="161"/>
      <c r="H36" s="161"/>
      <c r="I36" s="146"/>
      <c r="J36" s="161"/>
      <c r="K36" s="161"/>
    </row>
    <row r="37" spans="1:11" s="159" customFormat="1" ht="12.75">
      <c r="A37" s="145"/>
      <c r="B37" s="141"/>
      <c r="C37" s="142"/>
      <c r="D37" s="161"/>
      <c r="E37" s="161"/>
      <c r="F37" s="161"/>
      <c r="G37" s="161"/>
      <c r="H37" s="161"/>
      <c r="I37" s="146"/>
      <c r="J37" s="161"/>
      <c r="K37" s="161"/>
    </row>
    <row r="38" spans="1:11" s="159" customFormat="1" ht="12.75">
      <c r="A38" s="145"/>
      <c r="B38" s="141"/>
      <c r="C38" s="142"/>
      <c r="D38" s="161"/>
      <c r="E38" s="161"/>
      <c r="F38" s="161"/>
      <c r="G38" s="161"/>
      <c r="H38" s="161"/>
      <c r="I38" s="146"/>
      <c r="J38" s="161"/>
      <c r="K38" s="161"/>
    </row>
    <row r="39" spans="1:11">
      <c r="A39" s="141"/>
      <c r="B39" s="141"/>
      <c r="C39" s="142"/>
      <c r="D39" s="348"/>
      <c r="E39" s="348"/>
      <c r="F39" s="348"/>
      <c r="G39" s="348"/>
      <c r="H39" s="348"/>
      <c r="I39" s="142"/>
      <c r="J39" s="348"/>
      <c r="K39" s="348"/>
    </row>
    <row r="40" spans="1:11">
      <c r="A40" s="141"/>
      <c r="B40" s="141"/>
      <c r="C40" s="142"/>
      <c r="D40" s="348"/>
      <c r="E40" s="348"/>
      <c r="F40" s="348"/>
      <c r="G40" s="348"/>
      <c r="H40" s="348"/>
      <c r="I40" s="142"/>
      <c r="J40" s="348"/>
      <c r="K40" s="348"/>
    </row>
    <row r="41" spans="1:11">
      <c r="A41" s="141"/>
      <c r="B41" s="141"/>
      <c r="C41" s="142"/>
      <c r="D41" s="348"/>
      <c r="E41" s="348"/>
      <c r="F41" s="348"/>
      <c r="G41" s="348"/>
      <c r="H41" s="348"/>
      <c r="I41" s="142"/>
      <c r="J41" s="348"/>
      <c r="K41" s="348"/>
    </row>
    <row r="42" spans="1:11">
      <c r="A42" s="141"/>
      <c r="B42" s="141"/>
      <c r="C42" s="142"/>
      <c r="D42" s="348"/>
      <c r="E42" s="348"/>
      <c r="F42" s="348"/>
      <c r="G42" s="348"/>
      <c r="H42" s="348"/>
      <c r="I42" s="142"/>
      <c r="J42" s="348"/>
      <c r="K42" s="348"/>
    </row>
    <row r="43" spans="1:11">
      <c r="A43" s="109"/>
      <c r="B43" s="351"/>
      <c r="C43" s="351"/>
      <c r="D43" s="351"/>
      <c r="E43" s="348"/>
      <c r="F43" s="348"/>
      <c r="G43" s="348"/>
      <c r="H43" s="348"/>
      <c r="I43" s="109"/>
      <c r="J43" s="351"/>
      <c r="K43" s="351"/>
    </row>
    <row r="44" spans="1:11">
      <c r="A44" s="86" t="s">
        <v>512</v>
      </c>
      <c r="B44" s="108"/>
      <c r="C44" s="109"/>
      <c r="D44" s="351"/>
      <c r="E44" s="348"/>
      <c r="F44" s="348"/>
      <c r="G44" s="348"/>
      <c r="H44" s="348"/>
      <c r="I44" s="274" t="s">
        <v>735</v>
      </c>
      <c r="J44" s="351"/>
      <c r="K44" s="351"/>
    </row>
    <row r="45" spans="1:11">
      <c r="A45" s="56" t="s">
        <v>748</v>
      </c>
      <c r="B45" s="108"/>
      <c r="C45" s="109"/>
      <c r="D45" s="351"/>
      <c r="E45" s="348"/>
      <c r="F45" s="348"/>
      <c r="G45" s="348"/>
      <c r="H45" s="348"/>
      <c r="I45" s="274" t="s">
        <v>736</v>
      </c>
      <c r="J45" s="351"/>
      <c r="K45" s="351"/>
    </row>
    <row r="46" spans="1:11">
      <c r="A46" s="108" t="s">
        <v>511</v>
      </c>
      <c r="B46" s="108"/>
      <c r="C46" s="109"/>
      <c r="D46" s="351"/>
      <c r="E46" s="348"/>
      <c r="F46" s="348"/>
      <c r="G46" s="348"/>
      <c r="H46" s="348"/>
      <c r="I46" s="275" t="s">
        <v>712</v>
      </c>
      <c r="J46" s="351"/>
      <c r="K46" s="351"/>
    </row>
    <row r="47" spans="1:11">
      <c r="A47" s="352"/>
      <c r="B47" s="351"/>
      <c r="C47" s="351"/>
      <c r="D47" s="351"/>
      <c r="E47" s="348"/>
      <c r="F47" s="348"/>
      <c r="G47" s="348"/>
      <c r="H47" s="348"/>
      <c r="I47" s="348"/>
      <c r="J47" s="348"/>
      <c r="K47" s="348"/>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Normal="100" zoomScaleSheetLayoutView="100" workbookViewId="0">
      <selection activeCell="E21" sqref="E21"/>
    </sheetView>
  </sheetViews>
  <sheetFormatPr defaultColWidth="9.140625" defaultRowHeight="14.25"/>
  <cols>
    <col min="1" max="1" width="8" style="360" customWidth="1"/>
    <col min="2" max="2" width="54" style="360" customWidth="1"/>
    <col min="3" max="3" width="14.140625" style="360" customWidth="1"/>
    <col min="4" max="4" width="25.42578125" style="361" customWidth="1"/>
    <col min="5" max="5" width="31.42578125" style="360" customWidth="1"/>
    <col min="6" max="6" width="20.28515625" style="354" customWidth="1"/>
    <col min="7" max="7" width="12" style="354" customWidth="1"/>
    <col min="8" max="8" width="20.42578125" style="354" customWidth="1"/>
    <col min="9" max="9" width="16.85546875" style="354" bestFit="1" customWidth="1"/>
    <col min="10" max="10" width="16.5703125" style="354" customWidth="1"/>
    <col min="11" max="16384" width="9.140625" style="354"/>
  </cols>
  <sheetData>
    <row r="1" spans="1:5" ht="23.25" customHeight="1">
      <c r="A1" s="545" t="s">
        <v>658</v>
      </c>
      <c r="B1" s="545"/>
      <c r="C1" s="545"/>
      <c r="D1" s="545"/>
      <c r="E1" s="545"/>
    </row>
    <row r="2" spans="1:5" ht="64.5" customHeight="1">
      <c r="A2" s="546" t="s">
        <v>747</v>
      </c>
      <c r="B2" s="546"/>
      <c r="C2" s="546"/>
      <c r="D2" s="546"/>
      <c r="E2" s="546"/>
    </row>
    <row r="3" spans="1:5" ht="15" customHeight="1">
      <c r="A3" s="535" t="s">
        <v>521</v>
      </c>
      <c r="B3" s="535"/>
      <c r="C3" s="535"/>
      <c r="D3" s="535"/>
      <c r="E3" s="535"/>
    </row>
    <row r="4" spans="1:5">
      <c r="A4" s="535"/>
      <c r="B4" s="535"/>
      <c r="C4" s="535"/>
      <c r="D4" s="535"/>
      <c r="E4" s="535"/>
    </row>
    <row r="5" spans="1:5">
      <c r="A5" s="536" t="str">
        <f>BCThuNhap_06203!A5</f>
        <v>Tháng 06 năm 2026/June 2026</v>
      </c>
      <c r="B5" s="536"/>
      <c r="C5" s="536"/>
      <c r="D5" s="536"/>
      <c r="E5" s="536"/>
    </row>
    <row r="6" spans="1:5">
      <c r="A6" s="283"/>
      <c r="B6" s="283"/>
      <c r="C6" s="283"/>
      <c r="D6" s="283"/>
      <c r="E6" s="283"/>
    </row>
    <row r="7" spans="1:5" ht="15" customHeight="1">
      <c r="A7" s="547" t="s">
        <v>385</v>
      </c>
      <c r="B7" s="547"/>
      <c r="C7" s="540" t="s">
        <v>743</v>
      </c>
      <c r="D7" s="540"/>
      <c r="E7" s="540"/>
    </row>
    <row r="8" spans="1:5" ht="15" customHeight="1">
      <c r="A8" s="549" t="s">
        <v>384</v>
      </c>
      <c r="B8" s="549"/>
      <c r="C8" s="541" t="s">
        <v>741</v>
      </c>
      <c r="D8" s="541"/>
      <c r="E8" s="541"/>
    </row>
    <row r="9" spans="1:5" ht="15" customHeight="1">
      <c r="A9" s="547" t="s">
        <v>445</v>
      </c>
      <c r="B9" s="547"/>
      <c r="C9" s="540" t="s">
        <v>734</v>
      </c>
      <c r="D9" s="540"/>
      <c r="E9" s="540"/>
    </row>
    <row r="10" spans="1:5" ht="15" customHeight="1">
      <c r="A10" s="551" t="s">
        <v>495</v>
      </c>
      <c r="B10" s="551"/>
      <c r="C10" s="541" t="s">
        <v>733</v>
      </c>
      <c r="D10" s="541"/>
      <c r="E10" s="541"/>
    </row>
    <row r="11" spans="1:5" ht="15" customHeight="1">
      <c r="A11" s="547" t="s">
        <v>446</v>
      </c>
      <c r="B11" s="547"/>
      <c r="C11" s="540" t="s">
        <v>505</v>
      </c>
      <c r="D11" s="540"/>
      <c r="E11" s="540"/>
    </row>
    <row r="12" spans="1:5" ht="15" customHeight="1">
      <c r="A12" s="552" t="s">
        <v>447</v>
      </c>
      <c r="B12" s="552"/>
      <c r="C12" s="541" t="s">
        <v>506</v>
      </c>
      <c r="D12" s="541"/>
      <c r="E12" s="541"/>
    </row>
    <row r="13" spans="1:5" ht="15" customHeight="1">
      <c r="A13" s="550" t="s">
        <v>146</v>
      </c>
      <c r="B13" s="550"/>
      <c r="C13" s="540" t="str">
        <f>BCThuNhap_06203!B13</f>
        <v>Ngày 03 tháng 07 năm 2026</v>
      </c>
      <c r="D13" s="540"/>
      <c r="E13" s="540"/>
    </row>
    <row r="14" spans="1:5">
      <c r="A14" s="548" t="s">
        <v>147</v>
      </c>
      <c r="B14" s="548"/>
      <c r="C14" s="532">
        <f>BCThuNhap_06203!B14</f>
        <v>46206</v>
      </c>
      <c r="D14" s="532"/>
      <c r="E14" s="532"/>
    </row>
    <row r="15" spans="1:5">
      <c r="A15" s="243" t="s">
        <v>690</v>
      </c>
      <c r="B15" s="244" t="s">
        <v>691</v>
      </c>
      <c r="C15" s="282"/>
      <c r="D15" s="282"/>
      <c r="E15" s="282"/>
    </row>
    <row r="16" spans="1:5">
      <c r="A16" s="322" t="s">
        <v>116</v>
      </c>
      <c r="B16" s="355" t="s">
        <v>492</v>
      </c>
      <c r="C16" s="316"/>
      <c r="D16" s="356"/>
      <c r="E16" s="316"/>
    </row>
    <row r="17" spans="1:10" s="191" customFormat="1" ht="39" customHeight="1">
      <c r="A17" s="216" t="s">
        <v>297</v>
      </c>
      <c r="B17" s="216" t="s">
        <v>319</v>
      </c>
      <c r="C17" s="216" t="s">
        <v>320</v>
      </c>
      <c r="D17" s="510" t="str">
        <f>BCThuNhap_06203!D17</f>
        <v>Tháng 06 năm 2026/June 2026</v>
      </c>
      <c r="E17" s="502" t="s">
        <v>784</v>
      </c>
      <c r="F17" s="55"/>
    </row>
    <row r="18" spans="1:10" s="191" customFormat="1" ht="30" customHeight="1">
      <c r="A18" s="158" t="s">
        <v>51</v>
      </c>
      <c r="B18" s="217" t="s">
        <v>321</v>
      </c>
      <c r="C18" s="218" t="s">
        <v>118</v>
      </c>
      <c r="D18" s="219"/>
      <c r="E18" s="219"/>
      <c r="F18" s="55">
        <v>59291190666</v>
      </c>
    </row>
    <row r="19" spans="1:10" s="191" customFormat="1" ht="76.5" customHeight="1">
      <c r="A19" s="287">
        <v>1</v>
      </c>
      <c r="B19" s="220" t="s">
        <v>669</v>
      </c>
      <c r="C19" s="221" t="s">
        <v>119</v>
      </c>
      <c r="D19" s="222">
        <f>+BCKetQuaHoatDong_06028!D25*12/Khac_06030!F18</f>
        <v>1.4681880836290642E-2</v>
      </c>
      <c r="E19" s="222">
        <v>1.529760488353776E-2</v>
      </c>
      <c r="F19" s="57"/>
    </row>
    <row r="20" spans="1:10" s="191" customFormat="1" ht="63.75" customHeight="1">
      <c r="A20" s="287">
        <v>2</v>
      </c>
      <c r="B20" s="220" t="s">
        <v>670</v>
      </c>
      <c r="C20" s="221" t="s">
        <v>120</v>
      </c>
      <c r="D20" s="222">
        <f>+BCKetQuaHoatDong_06028!D26*12/Khac_06030!F18</f>
        <v>4.4012288683830019E-3</v>
      </c>
      <c r="E20" s="222">
        <v>4.2061915989337782E-3</v>
      </c>
      <c r="F20" s="57"/>
    </row>
    <row r="21" spans="1:10" s="191" customFormat="1" ht="75" customHeight="1">
      <c r="A21" s="287">
        <v>3</v>
      </c>
      <c r="B21" s="220" t="s">
        <v>671</v>
      </c>
      <c r="C21" s="221" t="s">
        <v>699</v>
      </c>
      <c r="D21" s="222">
        <f>+(BCKetQuaHoatDong_06028!D32+BCKetQuaHoatDong_06028!D33)*12/Khac_06030!F18</f>
        <v>5.565750936913391E-3</v>
      </c>
      <c r="E21" s="222">
        <v>5.0159904203642969E-3</v>
      </c>
      <c r="F21" s="57"/>
    </row>
    <row r="22" spans="1:10" s="191" customFormat="1" ht="48" customHeight="1">
      <c r="A22" s="287">
        <v>4</v>
      </c>
      <c r="B22" s="220" t="s">
        <v>322</v>
      </c>
      <c r="C22" s="221" t="s">
        <v>121</v>
      </c>
      <c r="D22" s="222">
        <f>+BCKetQuaHoatDong_06028!D34*12/Khac_06030!F18</f>
        <v>1.0868713425408343E-3</v>
      </c>
      <c r="E22" s="222">
        <v>1.0121672221434256E-3</v>
      </c>
      <c r="F22" s="57"/>
      <c r="G22" s="57"/>
      <c r="H22" s="57"/>
      <c r="I22" s="57"/>
      <c r="J22" s="57"/>
    </row>
    <row r="23" spans="1:10" s="191" customFormat="1" ht="87" customHeight="1">
      <c r="A23" s="287">
        <v>5</v>
      </c>
      <c r="B23" s="220" t="s">
        <v>323</v>
      </c>
      <c r="C23" s="221" t="s">
        <v>122</v>
      </c>
      <c r="D23" s="222">
        <f>+BCKetQuaHoatDong_06028!D35*12/Khac_06030!F18</f>
        <v>1.4167366021234087E-3</v>
      </c>
      <c r="E23" s="222">
        <v>1.2767975615472756E-3</v>
      </c>
      <c r="F23" s="57"/>
      <c r="G23" s="57"/>
      <c r="H23" s="57"/>
      <c r="I23" s="57"/>
      <c r="J23" s="57"/>
    </row>
    <row r="24" spans="1:10" s="191" customFormat="1" ht="48" customHeight="1">
      <c r="A24" s="287">
        <v>6</v>
      </c>
      <c r="B24" s="220" t="s">
        <v>672</v>
      </c>
      <c r="C24" s="221" t="s">
        <v>123</v>
      </c>
      <c r="D24" s="222">
        <f>+(BCKetQuaHoatDong_06028!D24)*12/Khac_06030!F18</f>
        <v>2.7922696262353382E-2</v>
      </c>
      <c r="E24" s="222">
        <v>2.8718027518554554E-2</v>
      </c>
      <c r="F24" s="57"/>
      <c r="G24" s="57"/>
      <c r="H24" s="57"/>
      <c r="I24" s="57"/>
      <c r="J24" s="57"/>
    </row>
    <row r="25" spans="1:10" s="192" customFormat="1" ht="83.25" customHeight="1">
      <c r="A25" s="208">
        <v>7</v>
      </c>
      <c r="B25" s="223" t="s">
        <v>673</v>
      </c>
      <c r="C25" s="224" t="s">
        <v>124</v>
      </c>
      <c r="D25" s="222">
        <f>F26/2*12/F18</f>
        <v>0.2012929722938413</v>
      </c>
      <c r="E25" s="222">
        <v>0.58711255872105839</v>
      </c>
      <c r="F25" s="57"/>
      <c r="G25" s="57"/>
      <c r="H25" s="57"/>
      <c r="I25" s="57"/>
      <c r="J25" s="57"/>
    </row>
    <row r="26" spans="1:10" s="191" customFormat="1" ht="39" customHeight="1">
      <c r="A26" s="158" t="s">
        <v>61</v>
      </c>
      <c r="B26" s="225" t="s">
        <v>324</v>
      </c>
      <c r="C26" s="218" t="s">
        <v>125</v>
      </c>
      <c r="D26" s="207"/>
      <c r="E26" s="207"/>
      <c r="F26" s="296">
        <v>1989150000</v>
      </c>
      <c r="G26" s="57"/>
      <c r="H26" s="57"/>
      <c r="I26" s="57"/>
      <c r="J26" s="57"/>
    </row>
    <row r="27" spans="1:10" s="191" customFormat="1" ht="45.75" customHeight="1">
      <c r="A27" s="567">
        <v>1</v>
      </c>
      <c r="B27" s="220" t="s">
        <v>325</v>
      </c>
      <c r="C27" s="221" t="s">
        <v>126</v>
      </c>
      <c r="D27" s="152">
        <f>D28</f>
        <v>55060850000.000015</v>
      </c>
      <c r="E27" s="152">
        <v>55308747200.000015</v>
      </c>
      <c r="F27" s="57"/>
      <c r="G27" s="57"/>
      <c r="H27" s="57"/>
      <c r="I27" s="57"/>
      <c r="J27" s="57"/>
    </row>
    <row r="28" spans="1:10" s="191" customFormat="1" ht="45.75" customHeight="1">
      <c r="A28" s="567"/>
      <c r="B28" s="220" t="s">
        <v>326</v>
      </c>
      <c r="C28" s="221" t="s">
        <v>127</v>
      </c>
      <c r="D28" s="152">
        <f>D29*10000</f>
        <v>55060850000.000015</v>
      </c>
      <c r="E28" s="152">
        <v>55308747200.000015</v>
      </c>
      <c r="F28" s="236"/>
    </row>
    <row r="29" spans="1:10" s="191" customFormat="1" ht="48" customHeight="1">
      <c r="A29" s="567"/>
      <c r="B29" s="220" t="s">
        <v>327</v>
      </c>
      <c r="C29" s="221" t="s">
        <v>128</v>
      </c>
      <c r="D29" s="517">
        <f>E39</f>
        <v>5506085.0000000019</v>
      </c>
      <c r="E29" s="517">
        <v>5530874.7200000016</v>
      </c>
    </row>
    <row r="30" spans="1:10" s="191" customFormat="1" ht="56.25" customHeight="1">
      <c r="A30" s="567">
        <v>2</v>
      </c>
      <c r="B30" s="220" t="s">
        <v>328</v>
      </c>
      <c r="C30" s="221" t="s">
        <v>129</v>
      </c>
      <c r="D30" s="151">
        <f>+D31*10000</f>
        <v>-5112828100</v>
      </c>
      <c r="E30" s="151">
        <v>-247897199.99999997</v>
      </c>
    </row>
    <row r="31" spans="1:10" s="191" customFormat="1" ht="48" customHeight="1">
      <c r="A31" s="567"/>
      <c r="B31" s="220" t="s">
        <v>513</v>
      </c>
      <c r="C31" s="221" t="s">
        <v>700</v>
      </c>
      <c r="D31" s="357">
        <f>+D33+D35</f>
        <v>-511282.81</v>
      </c>
      <c r="E31" s="357">
        <v>-24789.719999999998</v>
      </c>
    </row>
    <row r="32" spans="1:10" s="191" customFormat="1" ht="48" customHeight="1">
      <c r="A32" s="567"/>
      <c r="B32" s="220" t="s">
        <v>514</v>
      </c>
      <c r="C32" s="221" t="s">
        <v>701</v>
      </c>
      <c r="D32" s="151">
        <f>+D34+D36</f>
        <v>-5112828100</v>
      </c>
      <c r="E32" s="151">
        <v>-247897200</v>
      </c>
    </row>
    <row r="33" spans="1:8" s="191" customFormat="1" ht="39" customHeight="1">
      <c r="A33" s="567"/>
      <c r="B33" s="220" t="s">
        <v>329</v>
      </c>
      <c r="C33" s="221" t="s">
        <v>130</v>
      </c>
      <c r="D33" s="357">
        <v>29739.69</v>
      </c>
      <c r="E33" s="357">
        <v>9909.02</v>
      </c>
    </row>
    <row r="34" spans="1:8" s="191" customFormat="1" ht="39" customHeight="1">
      <c r="A34" s="567"/>
      <c r="B34" s="220" t="s">
        <v>330</v>
      </c>
      <c r="C34" s="221" t="s">
        <v>702</v>
      </c>
      <c r="D34" s="152">
        <f>+D33*10000</f>
        <v>297396900</v>
      </c>
      <c r="E34" s="152">
        <v>99090200</v>
      </c>
    </row>
    <row r="35" spans="1:8" s="191" customFormat="1" ht="39" customHeight="1">
      <c r="A35" s="567"/>
      <c r="B35" s="220" t="s">
        <v>331</v>
      </c>
      <c r="C35" s="221" t="s">
        <v>703</v>
      </c>
      <c r="D35" s="357">
        <v>-541022.5</v>
      </c>
      <c r="E35" s="357">
        <v>-34698.74</v>
      </c>
    </row>
    <row r="36" spans="1:8" s="191" customFormat="1" ht="48" customHeight="1">
      <c r="A36" s="567"/>
      <c r="B36" s="220" t="s">
        <v>332</v>
      </c>
      <c r="C36" s="221" t="s">
        <v>704</v>
      </c>
      <c r="D36" s="151">
        <f>+D35*10000</f>
        <v>-5410225000</v>
      </c>
      <c r="E36" s="151">
        <v>-346987400</v>
      </c>
    </row>
    <row r="37" spans="1:8" s="191" customFormat="1" ht="48" customHeight="1">
      <c r="A37" s="567">
        <v>3</v>
      </c>
      <c r="B37" s="220" t="s">
        <v>333</v>
      </c>
      <c r="C37" s="221" t="s">
        <v>131</v>
      </c>
      <c r="D37" s="151">
        <f>D38</f>
        <v>49948021900.000023</v>
      </c>
      <c r="E37" s="151">
        <v>55060850000.000015</v>
      </c>
    </row>
    <row r="38" spans="1:8" s="191" customFormat="1" ht="48" customHeight="1">
      <c r="A38" s="567"/>
      <c r="B38" s="220" t="s">
        <v>334</v>
      </c>
      <c r="C38" s="221" t="s">
        <v>705</v>
      </c>
      <c r="D38" s="151">
        <f>+D39*10000</f>
        <v>49948021900.000023</v>
      </c>
      <c r="E38" s="151">
        <v>55060850000.000015</v>
      </c>
    </row>
    <row r="39" spans="1:8" s="191" customFormat="1" ht="48" customHeight="1">
      <c r="A39" s="567"/>
      <c r="B39" s="220" t="s">
        <v>335</v>
      </c>
      <c r="C39" s="221" t="s">
        <v>706</v>
      </c>
      <c r="D39" s="357">
        <f>+D29+D31</f>
        <v>4994802.1900000023</v>
      </c>
      <c r="E39" s="357">
        <v>5506085.0000000019</v>
      </c>
      <c r="F39" s="193">
        <f>BCTaiSan_06027!D68</f>
        <v>4994802.1900000004</v>
      </c>
      <c r="H39" s="193"/>
    </row>
    <row r="40" spans="1:8" s="191" customFormat="1" ht="63.75" customHeight="1">
      <c r="A40" s="287">
        <v>4</v>
      </c>
      <c r="B40" s="223" t="s">
        <v>336</v>
      </c>
      <c r="C40" s="224" t="s">
        <v>707</v>
      </c>
      <c r="D40" s="226">
        <v>7.7999999999999996E-3</v>
      </c>
      <c r="E40" s="226">
        <v>7.1000000000000004E-3</v>
      </c>
      <c r="F40" s="362"/>
    </row>
    <row r="41" spans="1:8" s="191" customFormat="1" ht="39" customHeight="1">
      <c r="A41" s="287">
        <v>5</v>
      </c>
      <c r="B41" s="223" t="s">
        <v>337</v>
      </c>
      <c r="C41" s="224" t="s">
        <v>708</v>
      </c>
      <c r="D41" s="79">
        <v>0.85960000000000003</v>
      </c>
      <c r="E41" s="79">
        <v>0.86760000000000004</v>
      </c>
      <c r="F41" s="245"/>
    </row>
    <row r="42" spans="1:8" s="191" customFormat="1" ht="39" customHeight="1">
      <c r="A42" s="287">
        <v>6</v>
      </c>
      <c r="B42" s="223" t="s">
        <v>338</v>
      </c>
      <c r="C42" s="224" t="s">
        <v>709</v>
      </c>
      <c r="D42" s="79">
        <v>0</v>
      </c>
      <c r="E42" s="79">
        <v>0</v>
      </c>
      <c r="F42" s="246"/>
    </row>
    <row r="43" spans="1:8" s="191" customFormat="1" ht="39" customHeight="1">
      <c r="A43" s="287">
        <v>7</v>
      </c>
      <c r="B43" s="223" t="s">
        <v>340</v>
      </c>
      <c r="C43" s="224" t="s">
        <v>710</v>
      </c>
      <c r="D43" s="78">
        <f>BCTinhHinhTaiChinh_06105!D79</f>
        <v>11892.67</v>
      </c>
      <c r="E43" s="78">
        <v>11728.04</v>
      </c>
    </row>
    <row r="44" spans="1:8" s="191" customFormat="1" ht="39" customHeight="1">
      <c r="A44" s="287">
        <v>8</v>
      </c>
      <c r="B44" s="223" t="s">
        <v>339</v>
      </c>
      <c r="C44" s="224" t="s">
        <v>711</v>
      </c>
      <c r="D44" s="152">
        <v>1116</v>
      </c>
      <c r="E44" s="152">
        <v>1130</v>
      </c>
    </row>
    <row r="45" spans="1:8" s="191" customFormat="1" ht="12.75">
      <c r="A45" s="227"/>
      <c r="B45" s="227"/>
      <c r="C45" s="227"/>
      <c r="D45" s="228"/>
      <c r="E45" s="229"/>
    </row>
    <row r="46" spans="1:8" s="191" customFormat="1" ht="12.75">
      <c r="A46" s="230" t="s">
        <v>493</v>
      </c>
      <c r="B46" s="58"/>
      <c r="C46" s="58"/>
      <c r="D46" s="231"/>
      <c r="E46" s="232"/>
    </row>
    <row r="47" spans="1:8" s="191" customFormat="1" ht="63" customHeight="1">
      <c r="A47" s="59"/>
      <c r="B47" s="566" t="s">
        <v>738</v>
      </c>
      <c r="C47" s="566"/>
      <c r="D47" s="566"/>
      <c r="E47" s="566"/>
    </row>
    <row r="48" spans="1:8" s="191" customFormat="1" ht="6.75" customHeight="1">
      <c r="A48" s="227"/>
      <c r="B48" s="227"/>
      <c r="C48" s="227"/>
      <c r="D48" s="233"/>
      <c r="E48" s="227"/>
    </row>
    <row r="49" spans="1:5" s="191" customFormat="1" ht="12.75">
      <c r="A49" s="143" t="s">
        <v>195</v>
      </c>
      <c r="B49" s="141"/>
      <c r="C49" s="142"/>
      <c r="D49" s="60" t="s">
        <v>196</v>
      </c>
      <c r="E49" s="227"/>
    </row>
    <row r="50" spans="1:5" s="191" customFormat="1" ht="12.75">
      <c r="A50" s="145" t="s">
        <v>197</v>
      </c>
      <c r="B50" s="141"/>
      <c r="C50" s="142"/>
      <c r="D50" s="61" t="s">
        <v>198</v>
      </c>
      <c r="E50" s="227"/>
    </row>
    <row r="51" spans="1:5" s="191" customFormat="1" ht="12.75">
      <c r="A51" s="145"/>
      <c r="B51" s="141"/>
      <c r="C51" s="142"/>
      <c r="D51" s="61"/>
      <c r="E51" s="227"/>
    </row>
    <row r="52" spans="1:5" s="191" customFormat="1" ht="12.75">
      <c r="A52" s="145"/>
      <c r="B52" s="141"/>
      <c r="C52" s="142"/>
      <c r="D52" s="61"/>
      <c r="E52" s="227"/>
    </row>
    <row r="53" spans="1:5" s="191" customFormat="1" ht="12.75">
      <c r="A53" s="145"/>
      <c r="B53" s="141"/>
      <c r="C53" s="142"/>
      <c r="D53" s="61"/>
      <c r="E53" s="227"/>
    </row>
    <row r="54" spans="1:5" s="191" customFormat="1" ht="12.75">
      <c r="A54" s="145"/>
      <c r="B54" s="141"/>
      <c r="C54" s="142"/>
      <c r="D54" s="61"/>
      <c r="E54" s="227"/>
    </row>
    <row r="55" spans="1:5" s="191" customFormat="1" ht="12.75">
      <c r="A55" s="145"/>
      <c r="B55" s="141"/>
      <c r="C55" s="142"/>
      <c r="D55" s="61"/>
      <c r="E55" s="227"/>
    </row>
    <row r="56" spans="1:5" s="191" customFormat="1" ht="12.75">
      <c r="A56" s="145"/>
      <c r="B56" s="141"/>
      <c r="C56" s="142"/>
      <c r="D56" s="61"/>
      <c r="E56" s="227"/>
    </row>
    <row r="57" spans="1:5" s="191" customFormat="1" ht="12.75">
      <c r="A57" s="141"/>
      <c r="B57" s="141"/>
      <c r="C57" s="142"/>
      <c r="D57" s="62"/>
      <c r="E57" s="227"/>
    </row>
    <row r="58" spans="1:5" s="191" customFormat="1" ht="12.75">
      <c r="A58" s="141"/>
      <c r="B58" s="141"/>
      <c r="C58" s="142"/>
      <c r="D58" s="62"/>
      <c r="E58" s="227"/>
    </row>
    <row r="59" spans="1:5" s="191" customFormat="1" ht="12.75">
      <c r="A59" s="141"/>
      <c r="B59" s="141"/>
      <c r="C59" s="142"/>
      <c r="D59" s="62"/>
      <c r="E59" s="227"/>
    </row>
    <row r="60" spans="1:5" s="191" customFormat="1" ht="12.75">
      <c r="A60" s="141"/>
      <c r="B60" s="141"/>
      <c r="C60" s="142"/>
      <c r="D60" s="62"/>
      <c r="E60" s="227"/>
    </row>
    <row r="61" spans="1:5" s="191" customFormat="1" ht="12.75">
      <c r="A61" s="108"/>
      <c r="B61" s="108"/>
      <c r="C61" s="142"/>
      <c r="D61" s="364"/>
      <c r="E61" s="109"/>
    </row>
    <row r="62" spans="1:5" s="191" customFormat="1" ht="12.75">
      <c r="A62" s="86" t="s">
        <v>512</v>
      </c>
      <c r="B62" s="108"/>
      <c r="C62" s="109"/>
      <c r="D62" s="274" t="s">
        <v>735</v>
      </c>
      <c r="E62" s="214"/>
    </row>
    <row r="63" spans="1:5" s="191" customFormat="1" ht="12.75">
      <c r="A63" s="56" t="s">
        <v>748</v>
      </c>
      <c r="B63" s="108"/>
      <c r="C63" s="109"/>
      <c r="D63" s="274" t="s">
        <v>736</v>
      </c>
      <c r="E63" s="214"/>
    </row>
    <row r="64" spans="1:5" s="191" customFormat="1" ht="12.75">
      <c r="A64" s="108" t="s">
        <v>511</v>
      </c>
      <c r="B64" s="108"/>
      <c r="C64" s="109"/>
      <c r="D64" s="275" t="s">
        <v>712</v>
      </c>
      <c r="E64" s="214"/>
    </row>
    <row r="65" spans="1:5">
      <c r="A65" s="358"/>
      <c r="B65" s="358"/>
      <c r="C65" s="358"/>
      <c r="D65" s="359"/>
      <c r="E65" s="358"/>
    </row>
    <row r="66" spans="1:5">
      <c r="A66" s="358"/>
      <c r="B66" s="358"/>
      <c r="C66" s="358"/>
      <c r="D66" s="359"/>
      <c r="E66" s="358"/>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36"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hJZzN7cy7rqaaZFg64EGWX2oZYSEyUJZLoncbuOj8oA=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qVXV1DW+syOZCG8kkUsGslSkjOzoK7n3NponHcOxOPg=</DigestValue>
    </Reference>
  </SignedInfo>
  <SignatureValue>LXW4xh4urAN627Ymq4/10ajfjHWumcNxEZevRZq0hIpLSCGVtA/Wc7oTpeMaegIPp0A6qDjjYrOF
Uj/tZT6zNdHFVkPgs6zk1DiCOqYQ8yIMnrORLT4bA/uLB6t+8CkVdBOekLY/8OwioyOcdThfFa7j
1rcgRB0vj0ZCJQ+JAI/fsIiz6q2mJa0OJ0YJyFcCcn9KlVUd5UvtO1nNpii/BMM0XnE1cirzsSFU
i16F4zxqvDoQYEg41AzsgjTKcyGs6Bgn0VQhcT8N2pIfx3s20zV3UreZJ69gXd32PZVNUYbIMgOG
MbGxfS/3RcDDcDbdoEn2qUhBejWjrjfFid8rDg==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UUKVpOFHgqWOya7cl86v5MwEXuyTt4uP8kDMYqHpo84=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ll75jB3maBN83HdbkJY/mABnaWbjQenjD7CbQPa3eoc=</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NVy3RWubXjuvcercbLEjfmj/JCRXJiiKmn3w9B5lR2U=</DigestValue>
      </Reference>
      <Reference URI="/xl/printerSettings/printerSettings6.bin?ContentType=application/vnd.openxmlformats-officedocument.spreadsheetml.printerSettings">
        <DigestMethod Algorithm="http://www.w3.org/2001/04/xmlenc#sha256"/>
        <DigestValue>ll75jB3maBN83HdbkJY/mABnaWbjQenjD7CbQPa3eoc=</DigestValue>
      </Reference>
      <Reference URI="/xl/printerSettings/printerSettings7.bin?ContentType=application/vnd.openxmlformats-officedocument.spreadsheetml.printerSettings">
        <DigestMethod Algorithm="http://www.w3.org/2001/04/xmlenc#sha256"/>
        <DigestValue>OOOGg+qtW98PJojDOKIdipzqbTiecp83YOGyeLP6LrU=</DigestValue>
      </Reference>
      <Reference URI="/xl/printerSettings/printerSettings8.bin?ContentType=application/vnd.openxmlformats-officedocument.spreadsheetml.printerSettings">
        <DigestMethod Algorithm="http://www.w3.org/2001/04/xmlenc#sha256"/>
        <DigestValue>ll75jB3maBN83HdbkJY/mABnaWbjQenjD7CbQPa3eoc=</DigestValue>
      </Reference>
      <Reference URI="/xl/sharedStrings.xml?ContentType=application/vnd.openxmlformats-officedocument.spreadsheetml.sharedStrings+xml">
        <DigestMethod Algorithm="http://www.w3.org/2001/04/xmlenc#sha256"/>
        <DigestValue>BNkbnm7N2sJpcmSrVymaxa6KOumagbQ11/okBYD2lTU=</DigestValue>
      </Reference>
      <Reference URI="/xl/styles.xml?ContentType=application/vnd.openxmlformats-officedocument.spreadsheetml.styles+xml">
        <DigestMethod Algorithm="http://www.w3.org/2001/04/xmlenc#sha256"/>
        <DigestValue>H45nEsoWuKCDylJJ0E0JjVoHfNpZLo+6jTsWC9Zg33I=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g4dC24WTFxu+Yx+AEmpBIvnX5icJaF4AsPPjsh309lo=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S+BZjwqnXGvKiHPwjbfc4j82svxMPDbmEbwe6Vtk8JM=</DigestValue>
      </Reference>
      <Reference URI="/xl/worksheets/sheet2.xml?ContentType=application/vnd.openxmlformats-officedocument.spreadsheetml.worksheet+xml">
        <DigestMethod Algorithm="http://www.w3.org/2001/04/xmlenc#sha256"/>
        <DigestValue>6rrj7xFwzCde7jIx6B7mO/OGxsJfs50F4+dD+1oxu8Q=</DigestValue>
      </Reference>
      <Reference URI="/xl/worksheets/sheet3.xml?ContentType=application/vnd.openxmlformats-officedocument.spreadsheetml.worksheet+xml">
        <DigestMethod Algorithm="http://www.w3.org/2001/04/xmlenc#sha256"/>
        <DigestValue>i3xPO5eQULGG6QY58N41+H49TBWC45UZNidONp+wZYw=</DigestValue>
      </Reference>
      <Reference URI="/xl/worksheets/sheet4.xml?ContentType=application/vnd.openxmlformats-officedocument.spreadsheetml.worksheet+xml">
        <DigestMethod Algorithm="http://www.w3.org/2001/04/xmlenc#sha256"/>
        <DigestValue>kLCQzOXffFdJ+Kv1YOsIjPkffB9sSHQNfR82BNs+Bpg=</DigestValue>
      </Reference>
      <Reference URI="/xl/worksheets/sheet5.xml?ContentType=application/vnd.openxmlformats-officedocument.spreadsheetml.worksheet+xml">
        <DigestMethod Algorithm="http://www.w3.org/2001/04/xmlenc#sha256"/>
        <DigestValue>driUjLAwjfHAmd+cWcPXnTfxTGCGwAcSGkMY4829520=</DigestValue>
      </Reference>
      <Reference URI="/xl/worksheets/sheet6.xml?ContentType=application/vnd.openxmlformats-officedocument.spreadsheetml.worksheet+xml">
        <DigestMethod Algorithm="http://www.w3.org/2001/04/xmlenc#sha256"/>
        <DigestValue>PemqKicaKVx4nrl6RqQ4loHMB6vbStZkADj7zZHB2lQ=</DigestValue>
      </Reference>
      <Reference URI="/xl/worksheets/sheet7.xml?ContentType=application/vnd.openxmlformats-officedocument.spreadsheetml.worksheet+xml">
        <DigestMethod Algorithm="http://www.w3.org/2001/04/xmlenc#sha256"/>
        <DigestValue>DM82umsXIF/qlkx3IKpfoO/bRetPk5rN6dDon28dCvQ=</DigestValue>
      </Reference>
      <Reference URI="/xl/worksheets/sheet8.xml?ContentType=application/vnd.openxmlformats-officedocument.spreadsheetml.worksheet+xml">
        <DigestMethod Algorithm="http://www.w3.org/2001/04/xmlenc#sha256"/>
        <DigestValue>A6aezvWMMko6sLYjrjTybWi/Toe1BFDnnUvnkiRAVkM=</DigestValue>
      </Reference>
    </Manifest>
    <SignatureProperties>
      <SignatureProperty Id="idSignatureTime" Target="#idPackageSignature">
        <mdssi:SignatureTime xmlns:mdssi="http://schemas.openxmlformats.org/package/2006/digital-signature">
          <mdssi:Format>YYYY-MM-DDThh:mm:ssTZD</mdssi:Format>
          <mdssi:Value>2026-07-06T07:01:10Z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2026-07-06T07:01:10Z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VAQ3PbJ2idgmIBUG34KwNC2afnRj9vOV5+59oGRGRxo=</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msjxvBr6wHvMbK/HI8PPQsz6gAlIabTysSm+JVXq348=</DigestValue>
    </Reference>
  </SignedInfo>
  <SignatureValue>P0u2Qrd04tJNPtrD/KUP7RZ/stDwyeW5QeDq0LZ+Jxvz/CQm949BsElJhag4Y9c4YTvRJFVl868w
HoEDlPNqc1/rfM0vlDnVXXPIPLtY3NMgxlDh7Pwl41FC5zqBnWRVLONvmexVdaoRMDq5OS9db+aT
E28/keIsAi6lZFZ174LTToonK39hAZAj9uiUPEzJuqjG3BC7f/HqSHNslMb8cGMWHnfDrzLX8BL0
/KayqF7qEBqLG7u7KX26PGuIBF4S654QGsyW2d5l8wCho6fvt3too72QkQKNEL8F0qnEzC58U6Ud
YzoQcX+y/OP156at1nlv0EstNZJ7LSDhW+9Pqg==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UUKVpOFHgqWOya7cl86v5MwEXuyTt4uP8kDMYqHpo84=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ll75jB3maBN83HdbkJY/mABnaWbjQenjD7CbQPa3eoc=</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NVy3RWubXjuvcercbLEjfmj/JCRXJiiKmn3w9B5lR2U=</DigestValue>
      </Reference>
      <Reference URI="/xl/printerSettings/printerSettings6.bin?ContentType=application/vnd.openxmlformats-officedocument.spreadsheetml.printerSettings">
        <DigestMethod Algorithm="http://www.w3.org/2001/04/xmlenc#sha256"/>
        <DigestValue>ll75jB3maBN83HdbkJY/mABnaWbjQenjD7CbQPa3eoc=</DigestValue>
      </Reference>
      <Reference URI="/xl/printerSettings/printerSettings7.bin?ContentType=application/vnd.openxmlformats-officedocument.spreadsheetml.printerSettings">
        <DigestMethod Algorithm="http://www.w3.org/2001/04/xmlenc#sha256"/>
        <DigestValue>OOOGg+qtW98PJojDOKIdipzqbTiecp83YOGyeLP6LrU=</DigestValue>
      </Reference>
      <Reference URI="/xl/printerSettings/printerSettings8.bin?ContentType=application/vnd.openxmlformats-officedocument.spreadsheetml.printerSettings">
        <DigestMethod Algorithm="http://www.w3.org/2001/04/xmlenc#sha256"/>
        <DigestValue>ll75jB3maBN83HdbkJY/mABnaWbjQenjD7CbQPa3eoc=</DigestValue>
      </Reference>
      <Reference URI="/xl/sharedStrings.xml?ContentType=application/vnd.openxmlformats-officedocument.spreadsheetml.sharedStrings+xml">
        <DigestMethod Algorithm="http://www.w3.org/2001/04/xmlenc#sha256"/>
        <DigestValue>BNkbnm7N2sJpcmSrVymaxa6KOumagbQ11/okBYD2lTU=</DigestValue>
      </Reference>
      <Reference URI="/xl/styles.xml?ContentType=application/vnd.openxmlformats-officedocument.spreadsheetml.styles+xml">
        <DigestMethod Algorithm="http://www.w3.org/2001/04/xmlenc#sha256"/>
        <DigestValue>H45nEsoWuKCDylJJ0E0JjVoHfNpZLo+6jTsWC9Zg33I=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g4dC24WTFxu+Yx+AEmpBIvnX5icJaF4AsPPjsh309lo=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S+BZjwqnXGvKiHPwjbfc4j82svxMPDbmEbwe6Vtk8JM=</DigestValue>
      </Reference>
      <Reference URI="/xl/worksheets/sheet2.xml?ContentType=application/vnd.openxmlformats-officedocument.spreadsheetml.worksheet+xml">
        <DigestMethod Algorithm="http://www.w3.org/2001/04/xmlenc#sha256"/>
        <DigestValue>6rrj7xFwzCde7jIx6B7mO/OGxsJfs50F4+dD+1oxu8Q=</DigestValue>
      </Reference>
      <Reference URI="/xl/worksheets/sheet3.xml?ContentType=application/vnd.openxmlformats-officedocument.spreadsheetml.worksheet+xml">
        <DigestMethod Algorithm="http://www.w3.org/2001/04/xmlenc#sha256"/>
        <DigestValue>i3xPO5eQULGG6QY58N41+H49TBWC45UZNidONp+wZYw=</DigestValue>
      </Reference>
      <Reference URI="/xl/worksheets/sheet4.xml?ContentType=application/vnd.openxmlformats-officedocument.spreadsheetml.worksheet+xml">
        <DigestMethod Algorithm="http://www.w3.org/2001/04/xmlenc#sha256"/>
        <DigestValue>kLCQzOXffFdJ+Kv1YOsIjPkffB9sSHQNfR82BNs+Bpg=</DigestValue>
      </Reference>
      <Reference URI="/xl/worksheets/sheet5.xml?ContentType=application/vnd.openxmlformats-officedocument.spreadsheetml.worksheet+xml">
        <DigestMethod Algorithm="http://www.w3.org/2001/04/xmlenc#sha256"/>
        <DigestValue>driUjLAwjfHAmd+cWcPXnTfxTGCGwAcSGkMY4829520=</DigestValue>
      </Reference>
      <Reference URI="/xl/worksheets/sheet6.xml?ContentType=application/vnd.openxmlformats-officedocument.spreadsheetml.worksheet+xml">
        <DigestMethod Algorithm="http://www.w3.org/2001/04/xmlenc#sha256"/>
        <DigestValue>PemqKicaKVx4nrl6RqQ4loHMB6vbStZkADj7zZHB2lQ=</DigestValue>
      </Reference>
      <Reference URI="/xl/worksheets/sheet7.xml?ContentType=application/vnd.openxmlformats-officedocument.spreadsheetml.worksheet+xml">
        <DigestMethod Algorithm="http://www.w3.org/2001/04/xmlenc#sha256"/>
        <DigestValue>DM82umsXIF/qlkx3IKpfoO/bRetPk5rN6dDon28dCvQ=</DigestValue>
      </Reference>
      <Reference URI="/xl/worksheets/sheet8.xml?ContentType=application/vnd.openxmlformats-officedocument.spreadsheetml.worksheet+xml">
        <DigestMethod Algorithm="http://www.w3.org/2001/04/xmlenc#sha256"/>
        <DigestValue>A6aezvWMMko6sLYjrjTybWi/Toe1BFDnnUvnkiRAVkM=</DigestValue>
      </Reference>
    </Manifest>
    <SignatureProperties>
      <SignatureProperty Id="idSignatureTime" Target="#idPackageSignature">
        <mdssi:SignatureTime xmlns:mdssi="http://schemas.openxmlformats.org/package/2006/digital-signature">
          <mdssi:Format>YYYY-MM-DDThh:mm:ssTZD</mdssi:Format>
          <mdssi:Value>2026-07-06T07:15:36Z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2026-07-06T07:15:36Z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TUONG VY</cp:lastModifiedBy>
  <cp:lastPrinted>2026-03-05T07:51:08Z</cp:lastPrinted>
  <dcterms:created xsi:type="dcterms:W3CDTF">2013-10-21T08:38:47Z</dcterms:created>
  <dcterms:modified xsi:type="dcterms:W3CDTF">2026-07-06T03:30:19Z</dcterms:modified>
</cp:coreProperties>
</file>